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FE947D2-5C0F-449A-A2F0-9F8A2A515DED}" xr6:coauthVersionLast="47" xr6:coauthVersionMax="47" xr10:uidLastSave="{00000000-0000-0000-0000-000000000000}"/>
  <bookViews>
    <workbookView xWindow="-120" yWindow="-120" windowWidth="29040" windowHeight="15720" tabRatio="837" activeTab="1" xr2:uid="{00000000-000D-0000-FFFF-FFFF00000000}"/>
  </bookViews>
  <sheets>
    <sheet name="PG" sheetId="68" r:id="rId1"/>
    <sheet name="DPGF" sheetId="65" r:id="rId2"/>
    <sheet name="Matériel" sheetId="66" r:id="rId3"/>
  </sheets>
  <externalReferences>
    <externalReference r:id="rId4"/>
  </externalReferences>
  <definedNames>
    <definedName name="_____LOT1">#REF!</definedName>
    <definedName name="___LOT1">#REF!</definedName>
    <definedName name="_LOT1">#REF!</definedName>
    <definedName name="aaaz">#REF!</definedName>
    <definedName name="bile" localSheetId="1" hidden="1">{#N/A,#N/A,FALSE,"Plan"}</definedName>
    <definedName name="bile" hidden="1">{#N/A,#N/A,FALSE,"Plan"}</definedName>
    <definedName name="bili" localSheetId="1" hidden="1">{#N/A,#N/A,FALSE,"Plan"}</definedName>
    <definedName name="bili" hidden="1">{#N/A,#N/A,FALSE,"Plan"}</definedName>
    <definedName name="ch">'[1]CH-VMC-PB'!#REF!</definedName>
    <definedName name="classe" localSheetId="1" hidden="1">{#N/A,#N/A,FALSE,"Plan"}</definedName>
    <definedName name="classe" hidden="1">{#N/A,#N/A,FALSE,"Plan"}</definedName>
    <definedName name="COLLECTIF_BAT1">#REF!</definedName>
    <definedName name="DATE">#REF!</definedName>
    <definedName name="DEBOUR">#REF!</definedName>
    <definedName name="DESIG_COPIE">#REF!</definedName>
    <definedName name="do" localSheetId="1" hidden="1">{#N/A,#N/A,FALSE,"Plan"}</definedName>
    <definedName name="do" hidden="1">{#N/A,#N/A,FALSE,"Plan"}</definedName>
    <definedName name="dqffsmdl">#REF!</definedName>
    <definedName name="euro">#REF!</definedName>
    <definedName name="EUROS">#REF!</definedName>
    <definedName name="ff">#REF!</definedName>
    <definedName name="fou">#REF!</definedName>
    <definedName name="four">#REF!</definedName>
    <definedName name="frrfre">#REF!</definedName>
    <definedName name="gdr" localSheetId="1" hidden="1">{#N/A,#N/A,FALSE,"Plan"}</definedName>
    <definedName name="gdr" hidden="1">{#N/A,#N/A,FALSE,"Plan"}</definedName>
    <definedName name="gg" localSheetId="1" hidden="1">{#N/A,#N/A,FALSE,"Plan"}</definedName>
    <definedName name="gg" hidden="1">{#N/A,#N/A,FALSE,"Plan"}</definedName>
    <definedName name="gh" localSheetId="1" hidden="1">{#N/A,#N/A,FALSE,"Plan"}</definedName>
    <definedName name="gh" hidden="1">{#N/A,#N/A,FALSE,"Plan"}</definedName>
    <definedName name="HEURE">#REF!</definedName>
    <definedName name="hjh" localSheetId="1" hidden="1">{#N/A,#N/A,FALSE,"Plan"}</definedName>
    <definedName name="hjh" hidden="1">{#N/A,#N/A,FALSE,"Plan"}</definedName>
    <definedName name="Impres_titres_MI">#REF!</definedName>
    <definedName name="_xlnm.Print_Titles" localSheetId="1">DPGF!$2:$8</definedName>
    <definedName name="INDIVID_BAT2">#REF!</definedName>
    <definedName name="INDIVID_BAT3">#REF!</definedName>
    <definedName name="JJJJJ">#REF!</definedName>
    <definedName name="ll">#REF!</definedName>
    <definedName name="LOT">#REF!</definedName>
    <definedName name="maite" localSheetId="1" hidden="1">{#N/A,#N/A,FALSE,"Plan"}</definedName>
    <definedName name="maite" hidden="1">{#N/A,#N/A,FALSE,"Plan"}</definedName>
    <definedName name="mo">#REF!</definedName>
    <definedName name="moe">#REF!</definedName>
    <definedName name="nabil" localSheetId="1" hidden="1">{#N/A,#N/A,FALSE,"Plan"}</definedName>
    <definedName name="nabil" hidden="1">{#N/A,#N/A,FALSE,"Plan"}</definedName>
    <definedName name="nbnhbjhgjhghjg" localSheetId="1" hidden="1">{#N/A,#N/A,FALSE,"Plan"}</definedName>
    <definedName name="nbnhbjhgjhghjg" hidden="1">{#N/A,#N/A,FALSE,"Plan"}</definedName>
    <definedName name="ni" localSheetId="1" hidden="1">{#N/A,#N/A,FALSE,"Plan"}</definedName>
    <definedName name="ni" hidden="1">{#N/A,#N/A,FALSE,"Plan"}</definedName>
    <definedName name="njkl" localSheetId="1" hidden="1">{#N/A,#N/A,FALSE,"Plan"}</definedName>
    <definedName name="njkl" hidden="1">{#N/A,#N/A,FALSE,"Plan"}</definedName>
    <definedName name="page1" localSheetId="1" hidden="1">{#N/A,#N/A,FALSE,"Plan"}</definedName>
    <definedName name="page1" hidden="1">{#N/A,#N/A,FALSE,"Plan"}</definedName>
    <definedName name="pap" localSheetId="1" hidden="1">{#N/A,#N/A,FALSE,"Plan"}</definedName>
    <definedName name="pap" hidden="1">{#N/A,#N/A,FALSE,"Plan"}</definedName>
    <definedName name="pb">'[1]CH-VMC-PB'!#REF!</definedName>
    <definedName name="qsgqdg">#REF!</definedName>
    <definedName name="RECAPITULATIF">#REF!</definedName>
    <definedName name="sd">#REF!</definedName>
    <definedName name="steph" localSheetId="1" hidden="1">{#N/A,#N/A,FALSE,"Plan"}</definedName>
    <definedName name="steph" hidden="1">{#N/A,#N/A,FALSE,"Plan"}</definedName>
    <definedName name="TDC">#REF!</definedName>
    <definedName name="TDC_EF">#REF!</definedName>
    <definedName name="ù" localSheetId="1" hidden="1">{#N/A,#N/A,FALSE,"Plan"}</definedName>
    <definedName name="ù" hidden="1">{#N/A,#N/A,FALSE,"Plan"}</definedName>
    <definedName name="wrn.pierre1." localSheetId="1" hidden="1">{#N/A,#N/A,FALSE,"Plan"}</definedName>
    <definedName name="wrn.pierre1." hidden="1">{#N/A,#N/A,FALSE,"Plan"}</definedName>
    <definedName name="WWWW">#REF!</definedName>
    <definedName name="yy" localSheetId="1" hidden="1">{#N/A,#N/A,FALSE,"Plan"}</definedName>
    <definedName name="yy" hidden="1">{#N/A,#N/A,FALSE,"Plan"}</definedName>
    <definedName name="yytf">#REF!</definedName>
    <definedName name="_xlnm.Print_Area" localSheetId="1">DPGF!$A$2:$H$150</definedName>
    <definedName name="_xlnm.Print_Area" localSheetId="2">Matériel!$A$1:$D$41</definedName>
    <definedName name="_xlnm.Print_Area" localSheetId="0">PG!$B$1:$H$42</definedName>
    <definedName name="Zone_impres_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6" i="65" l="1"/>
  <c r="G17" i="65"/>
  <c r="G18" i="65"/>
  <c r="G19" i="65"/>
  <c r="G20" i="65"/>
  <c r="G27" i="65"/>
  <c r="G28" i="65"/>
  <c r="G29" i="65"/>
  <c r="G30" i="65"/>
  <c r="G32" i="65"/>
  <c r="G34" i="65"/>
  <c r="G38" i="65"/>
  <c r="G40" i="65"/>
  <c r="G42" i="65"/>
  <c r="G45" i="65"/>
  <c r="G46" i="65"/>
  <c r="G47" i="65"/>
  <c r="G51" i="65"/>
  <c r="G52" i="65"/>
  <c r="G53" i="65"/>
  <c r="G54" i="65"/>
  <c r="G58" i="65"/>
  <c r="G59" i="65"/>
  <c r="G60" i="65"/>
  <c r="G61" i="65"/>
  <c r="G63" i="65"/>
  <c r="G64" i="65"/>
  <c r="G65" i="65"/>
  <c r="G66" i="65"/>
  <c r="G67" i="65"/>
  <c r="G68" i="65"/>
  <c r="G69" i="65"/>
  <c r="G70" i="65"/>
  <c r="G71" i="65"/>
  <c r="G74" i="65"/>
  <c r="G75" i="65"/>
  <c r="G76" i="65"/>
  <c r="G79" i="65"/>
  <c r="G80" i="65"/>
  <c r="G81" i="65"/>
  <c r="G82" i="65"/>
  <c r="G84" i="65"/>
  <c r="G86" i="65"/>
  <c r="G88" i="65"/>
  <c r="G93" i="65"/>
  <c r="G94" i="65"/>
  <c r="G96" i="65"/>
  <c r="G98" i="65"/>
  <c r="G102" i="65"/>
  <c r="G103" i="65"/>
  <c r="G106" i="65"/>
  <c r="G107" i="65"/>
  <c r="G108" i="65"/>
  <c r="G110" i="65"/>
  <c r="G113" i="65"/>
  <c r="G114" i="65"/>
  <c r="G117" i="65"/>
  <c r="G118" i="65"/>
  <c r="G120" i="65"/>
  <c r="G121" i="65"/>
  <c r="G124" i="65"/>
  <c r="G125" i="65"/>
  <c r="G126" i="65"/>
  <c r="G128" i="65"/>
  <c r="G129" i="65"/>
  <c r="G130" i="65"/>
  <c r="G132" i="65"/>
  <c r="G133" i="65"/>
  <c r="G134" i="65"/>
  <c r="G135" i="65"/>
  <c r="G139" i="65"/>
  <c r="G140" i="65"/>
  <c r="G141" i="65"/>
  <c r="G144" i="65"/>
  <c r="G15" i="65"/>
  <c r="E17" i="65"/>
  <c r="E34" i="65"/>
  <c r="E133" i="65" l="1"/>
  <c r="E132" i="65"/>
  <c r="E134" i="65" s="1"/>
  <c r="E128" i="65"/>
  <c r="E130" i="65" s="1"/>
  <c r="E129" i="65" l="1"/>
  <c r="E126" i="65" l="1"/>
  <c r="E139" i="65"/>
  <c r="E18" i="65" s="1"/>
  <c r="E27" i="65"/>
  <c r="E19" i="65" l="1"/>
  <c r="E79" i="65" l="1"/>
  <c r="E28" i="65"/>
  <c r="E32" i="65" l="1"/>
  <c r="G147" i="65" l="1"/>
  <c r="G148" i="65" s="1"/>
</calcChain>
</file>

<file path=xl/sharedStrings.xml><?xml version="1.0" encoding="utf-8"?>
<sst xmlns="http://schemas.openxmlformats.org/spreadsheetml/2006/main" count="347" uniqueCount="217">
  <si>
    <t>Désignation</t>
  </si>
  <si>
    <t>Unités</t>
  </si>
  <si>
    <t>m²</t>
  </si>
  <si>
    <t>TOTAL TRAVAUX (€ HT)</t>
  </si>
  <si>
    <t>DECOMPOSITION DU PRIX GLOBAL ET FORFAITAIRE DES TRAVAUX</t>
  </si>
  <si>
    <t>PU (€ HT)</t>
  </si>
  <si>
    <t>u</t>
  </si>
  <si>
    <t>ens</t>
  </si>
  <si>
    <t>ml</t>
  </si>
  <si>
    <t>DOE</t>
  </si>
  <si>
    <t>kg</t>
  </si>
  <si>
    <t>RESEAUX</t>
  </si>
  <si>
    <t>Tranchées pour pose de toutes canalisations</t>
  </si>
  <si>
    <t>Réseau extérieur eaux usées</t>
  </si>
  <si>
    <t>Regards de visites EU/EV</t>
  </si>
  <si>
    <t>Regard 60x60</t>
  </si>
  <si>
    <t>Réseau extérieur eaux pluviales</t>
  </si>
  <si>
    <t>Réseau d’eau potable</t>
  </si>
  <si>
    <t>Réseaux électricité, téléphone, éclairage extérieur</t>
  </si>
  <si>
    <t>Fourreaux</t>
  </si>
  <si>
    <t>Chambres de tirage</t>
  </si>
  <si>
    <t>TERRASSEMENT GENERAUX</t>
  </si>
  <si>
    <t>Terrassement en masse en déblais</t>
  </si>
  <si>
    <t>Forf</t>
  </si>
  <si>
    <t>VOIRIES</t>
  </si>
  <si>
    <t>Sur fond de forme terrassement</t>
  </si>
  <si>
    <t>Sur couche de forme</t>
  </si>
  <si>
    <t>m³</t>
  </si>
  <si>
    <t>Bordures P2</t>
  </si>
  <si>
    <t>Bordures T2</t>
  </si>
  <si>
    <t>Marquage au sol et signalétique vertical</t>
  </si>
  <si>
    <t>Peinture de sol</t>
  </si>
  <si>
    <t>Panneaux de signalisation</t>
  </si>
  <si>
    <t>ESPACES VERTS</t>
  </si>
  <si>
    <t>Epaisseur 30cm sous Gazon</t>
  </si>
  <si>
    <t>PM</t>
  </si>
  <si>
    <t>Engazonnement</t>
  </si>
  <si>
    <t>Garantie des végétaux</t>
  </si>
  <si>
    <t>Raccordement sur réseau existant</t>
  </si>
  <si>
    <t>Escalier ext.</t>
  </si>
  <si>
    <t>Canalisations EU/EV</t>
  </si>
  <si>
    <t>Inspection et relevé des existants</t>
  </si>
  <si>
    <t>Mise à la terre</t>
  </si>
  <si>
    <t>Inspection vidéo</t>
  </si>
  <si>
    <t>Nettoyage et désinfection des canalisations</t>
  </si>
  <si>
    <t>Essais et épreuves des conduites - contrôle SPANC</t>
  </si>
  <si>
    <t>Adaptation en liaison avec la voirie existante</t>
  </si>
  <si>
    <t>DESCRIPTION DES TRAVAUX</t>
  </si>
  <si>
    <t>3.1.</t>
  </si>
  <si>
    <t>3.2.</t>
  </si>
  <si>
    <t>3.2.1.</t>
  </si>
  <si>
    <t>Implantations et piquetage</t>
  </si>
  <si>
    <t>3.2.2.</t>
  </si>
  <si>
    <t>3.2.3.</t>
  </si>
  <si>
    <t>3.2.4.</t>
  </si>
  <si>
    <t>3.2.5.</t>
  </si>
  <si>
    <t>Terrassements en plein masse</t>
  </si>
  <si>
    <t>3.2.5.1.</t>
  </si>
  <si>
    <t>Evacuation des déblais</t>
  </si>
  <si>
    <t>3.2.6.</t>
  </si>
  <si>
    <t>3.3.</t>
  </si>
  <si>
    <t>3.3.1.</t>
  </si>
  <si>
    <t>3.3.2.</t>
  </si>
  <si>
    <t>3.3.3.</t>
  </si>
  <si>
    <t>Tranchées blindées</t>
  </si>
  <si>
    <t>3.3.4.</t>
  </si>
  <si>
    <t>3.3.4.1.</t>
  </si>
  <si>
    <t>Cuves de récupération des eaux d’incendie polluées sous dallage</t>
  </si>
  <si>
    <t>Regards de visite</t>
  </si>
  <si>
    <t>3.3.4.2.</t>
  </si>
  <si>
    <t>Interconnexion entre cuves</t>
  </si>
  <si>
    <t>3.3.5.</t>
  </si>
  <si>
    <t>3.3.5.1.</t>
  </si>
  <si>
    <t>3.3.5.2.</t>
  </si>
  <si>
    <t>3.3.6.</t>
  </si>
  <si>
    <t>3.3.6.1.</t>
  </si>
  <si>
    <t>3.3.6.2.</t>
  </si>
  <si>
    <t>Caniveau à grille</t>
  </si>
  <si>
    <t>3.3.6.3.</t>
  </si>
  <si>
    <t>Canalisations EP</t>
  </si>
  <si>
    <t>Noue d’infiltration EP</t>
  </si>
  <si>
    <t>Bassin d’infiltration en SAUL</t>
  </si>
  <si>
    <t>Regard avec cloison siphoïde</t>
  </si>
  <si>
    <t>3.3.6.4.</t>
  </si>
  <si>
    <t>Regard de contrôle de niveau des cuves incendie</t>
  </si>
  <si>
    <t>Regard à vanne</t>
  </si>
  <si>
    <t>Vannes murales à guillotine</t>
  </si>
  <si>
    <t>3.4.</t>
  </si>
  <si>
    <t>3.5.</t>
  </si>
  <si>
    <t>3.6.</t>
  </si>
  <si>
    <t>3.7.</t>
  </si>
  <si>
    <t>PHASAGE</t>
  </si>
  <si>
    <t>Décapage de l'enrobé et évacuation</t>
  </si>
  <si>
    <t>Terrassement en remblais du site</t>
  </si>
  <si>
    <t>Réseaux intérieur d'eau incendie</t>
  </si>
  <si>
    <t>Dépose de toutes canalisations et regards existants</t>
  </si>
  <si>
    <t>3.2.5.2</t>
  </si>
  <si>
    <t>3.2.5.3</t>
  </si>
  <si>
    <t>3.2.5.4</t>
  </si>
  <si>
    <t>Regard de visite EP</t>
  </si>
  <si>
    <t xml:space="preserve">Regard Ø1000 </t>
  </si>
  <si>
    <t>Regard à grille</t>
  </si>
  <si>
    <t>Caniveau le long de la façade Sud</t>
  </si>
  <si>
    <t>Caniveau devant escalier tétine</t>
  </si>
  <si>
    <t>Caniveau sur voirie Sud</t>
  </si>
  <si>
    <t>3.3.6.5.</t>
  </si>
  <si>
    <t>3.3.6.6.</t>
  </si>
  <si>
    <t>3.3.6.7.</t>
  </si>
  <si>
    <t>3.3.6.8.</t>
  </si>
  <si>
    <t>3.3.6.9.</t>
  </si>
  <si>
    <t>Regard de pénétration AEP</t>
  </si>
  <si>
    <t>Canalisation d'adduction AEP</t>
  </si>
  <si>
    <t>Raccord au réseau CEA</t>
  </si>
  <si>
    <t>3.3.7</t>
  </si>
  <si>
    <t>3.3.7.1</t>
  </si>
  <si>
    <t>3.3.7.2</t>
  </si>
  <si>
    <t>3.3.7.3</t>
  </si>
  <si>
    <t>3.3.8</t>
  </si>
  <si>
    <t>3.3.8.1</t>
  </si>
  <si>
    <t>3.3.8.2</t>
  </si>
  <si>
    <t>3.3.8.3</t>
  </si>
  <si>
    <t>Réhausse de la chambre de tirage existante</t>
  </si>
  <si>
    <t>3.3.8.4</t>
  </si>
  <si>
    <t>3.3.9</t>
  </si>
  <si>
    <t>3.3.10</t>
  </si>
  <si>
    <t>3.3.11</t>
  </si>
  <si>
    <t>3.4.1</t>
  </si>
  <si>
    <t>Bande stérile de récupération des eaux incendie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</si>
  <si>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</si>
  <si>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</si>
  <si>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</si>
  <si>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</si>
  <si>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</si>
  <si>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</si>
  <si>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</si>
  <si>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</si>
  <si>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Nettoyage des voiries du site et abords</t>
  </si>
  <si>
    <t>Essais à la plaque</t>
  </si>
  <si>
    <t>Mise à niveau des ouvrages existants</t>
  </si>
  <si>
    <t>3.4.4.1</t>
  </si>
  <si>
    <t>3.4.4.2</t>
  </si>
  <si>
    <t xml:space="preserve">Enrobé </t>
  </si>
  <si>
    <t>Couche de forme sous voirie légère</t>
  </si>
  <si>
    <t>Reprise de couche de forme existante sous voirie légère</t>
  </si>
  <si>
    <t>Voirie légère</t>
  </si>
  <si>
    <t>Voirie lourde</t>
  </si>
  <si>
    <t>Couche de forme sous voirie lourde</t>
  </si>
  <si>
    <t>Reprise de couche de forme existante sous voirie lourde</t>
  </si>
  <si>
    <t>Enrobé voirie lourde</t>
  </si>
  <si>
    <t>3.4.5.1</t>
  </si>
  <si>
    <t>3.4.5.2</t>
  </si>
  <si>
    <t>3.4.5.3</t>
  </si>
  <si>
    <t>3.4.7.3</t>
  </si>
  <si>
    <t>3.4.7.2</t>
  </si>
  <si>
    <t>Bordures</t>
  </si>
  <si>
    <t>3.5.1</t>
  </si>
  <si>
    <t>3.5.2</t>
  </si>
  <si>
    <t>3.5.3</t>
  </si>
  <si>
    <t>TVA (20%)</t>
  </si>
  <si>
    <t>Numéro</t>
  </si>
  <si>
    <t>Voiries</t>
  </si>
  <si>
    <t>Cuves sous bâtiment</t>
  </si>
  <si>
    <t>Bâtiment + banquette 3m</t>
  </si>
  <si>
    <t>Plateforme de chantier Ev2&gt;80Mpa</t>
  </si>
  <si>
    <t>Apport de terres végétales</t>
  </si>
  <si>
    <t>3.3.5.4</t>
  </si>
  <si>
    <t>3.3.5.3</t>
  </si>
  <si>
    <t>Clapet anti-retour</t>
  </si>
  <si>
    <t>3.6.1</t>
  </si>
  <si>
    <t>3.6.2</t>
  </si>
  <si>
    <t>3.6.3</t>
  </si>
  <si>
    <t>Démolition</t>
  </si>
  <si>
    <t>Forme de dallage</t>
  </si>
  <si>
    <t>Dallage</t>
  </si>
  <si>
    <t>Longrine</t>
  </si>
  <si>
    <t>Clôture</t>
  </si>
  <si>
    <t>3.5.4</t>
  </si>
  <si>
    <t>3.5.5</t>
  </si>
  <si>
    <t>Béton C25/30</t>
  </si>
  <si>
    <t>Acier HA</t>
  </si>
  <si>
    <t>Acier TS</t>
  </si>
  <si>
    <t>Coffrage (2 faces)</t>
  </si>
  <si>
    <t>PLATEFORME CHIMIE</t>
  </si>
  <si>
    <t>Décapage de la terre végétale</t>
  </si>
  <si>
    <t>Stockage</t>
  </si>
  <si>
    <t>Evacuation</t>
  </si>
  <si>
    <t>Montant TOTAL (€ HT)</t>
  </si>
  <si>
    <t>N° article CCTP</t>
  </si>
  <si>
    <t>Matériel proposé (marque, model, caractéristiques)</t>
  </si>
  <si>
    <t>3.4.10</t>
  </si>
  <si>
    <t>Réglage et mise au propre de la plateforme phase 2</t>
  </si>
  <si>
    <t>Contrôle radiologique du chargement des véhicules (CRCV) à la charge du CEA. 3 premiers camions de déblais et 3 premiers camions de remblais</t>
  </si>
  <si>
    <t>TRAVAUX  - LOT 14 - TERASSEMENT &amp; VRD</t>
  </si>
  <si>
    <r>
      <t xml:space="preserve">COMMISSARIAT A L'ENERGIE ATOMIQUE 
ET AUX ENERGIES ALTERNATIVES
</t>
    </r>
    <r>
      <rPr>
        <sz val="11"/>
        <color theme="1"/>
        <rFont val="Calibri"/>
        <family val="2"/>
      </rPr>
      <t>17 rue des Martyrs  
38054 Grenoble Cedex 9</t>
    </r>
    <r>
      <rPr>
        <b/>
        <sz val="11"/>
        <color theme="1"/>
        <rFont val="Calibri"/>
        <family val="2"/>
      </rPr>
      <t xml:space="preserve">
</t>
    </r>
  </si>
  <si>
    <t>MAITRE D'OUVRAGE</t>
  </si>
  <si>
    <t>CONSTRUCTION D’UN BATIMENT DE STOCKAGE ET LOGISTIQUE DES SALLES BLANCHES DU CEA/LETI</t>
  </si>
  <si>
    <t>TOTEM</t>
  </si>
  <si>
    <t>ARCHITECTE
MANDATAIRE</t>
  </si>
  <si>
    <t>603, avenue du Peuras</t>
  </si>
  <si>
    <t>MANDATAIRE</t>
  </si>
  <si>
    <t>38210 TULLINS</t>
  </si>
  <si>
    <t>TPF Ingénierie</t>
  </si>
  <si>
    <t>INGENIERIE</t>
  </si>
  <si>
    <t>7 rue Etienne de la Boétie</t>
  </si>
  <si>
    <t>38 320  –  Eybens</t>
  </si>
  <si>
    <t>DATE</t>
  </si>
  <si>
    <t>CODE  AFFAIRE</t>
  </si>
  <si>
    <t>OBJET</t>
  </si>
  <si>
    <t>PHASE</t>
  </si>
  <si>
    <t>REFERENCE DU DOCUMENT</t>
  </si>
  <si>
    <t>BEY240021</t>
  </si>
  <si>
    <t>Etablissement du document</t>
  </si>
  <si>
    <t>DCE</t>
  </si>
  <si>
    <t>DPGF Lot 14 Terrassement VRD</t>
  </si>
  <si>
    <t>Février 2026</t>
  </si>
  <si>
    <t>Quantités</t>
  </si>
  <si>
    <t>Les prix comprennent l'ensemble des sujétions relatives aux travaux, y compris celles relatives au compte prorata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</si>
</sst>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F_-;\-* #,##0.00\ _F_-;_-* &quot;-&quot;??\ _F_-;_-@_-"/>
    <numFmt numFmtId="165" formatCode="_-* #,##0\ _F_-;\-* #,##0\ _F_-;_-* &quot;-&quot;??\ _F_-;_-@_-"/>
    <numFmt numFmtId="166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9"/>
      <name val="Calibri"/>
      <family val="2"/>
      <scheme val="minor"/>
    </font>
    <font>
      <b/>
      <sz val="9.75"/>
      <name val="Helv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sz val="10"/>
      <name val="Times New Roman"/>
      <family val="1"/>
    </font>
    <font>
      <b/>
      <sz val="11"/>
      <color theme="1"/>
      <name val="Calibri"/>
      <family val="2"/>
    </font>
    <font>
      <b/>
      <sz val="9"/>
      <color rgb="FFFFFFFF"/>
      <name val="Calibri"/>
      <family val="2"/>
    </font>
    <font>
      <b/>
      <sz val="22"/>
      <color theme="1"/>
      <name val="Calibri"/>
      <family val="2"/>
    </font>
    <font>
      <b/>
      <sz val="1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D9F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FFFFFF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1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</cellStyleXfs>
  <cellXfs count="160">
    <xf numFmtId="0" fontId="0" fillId="0" borderId="0" xfId="0"/>
    <xf numFmtId="3" fontId="3" fillId="0" borderId="0" xfId="3" applyNumberFormat="1" applyFont="1" applyAlignment="1" applyProtection="1">
      <alignment vertical="center"/>
      <protection locked="0"/>
    </xf>
    <xf numFmtId="3" fontId="3" fillId="0" borderId="0" xfId="3" applyNumberFormat="1" applyFont="1" applyAlignment="1" applyProtection="1">
      <alignment horizontal="center" vertical="center"/>
      <protection locked="0"/>
    </xf>
    <xf numFmtId="3" fontId="8" fillId="0" borderId="0" xfId="1" applyNumberFormat="1" applyFont="1" applyFill="1" applyAlignment="1" applyProtection="1">
      <alignment horizontal="center" vertical="center" wrapText="1"/>
      <protection locked="0"/>
    </xf>
    <xf numFmtId="3" fontId="8" fillId="0" borderId="0" xfId="1" applyNumberFormat="1" applyFont="1" applyFill="1" applyAlignment="1" applyProtection="1">
      <alignment horizontal="center" vertical="center"/>
      <protection locked="0"/>
    </xf>
    <xf numFmtId="3" fontId="9" fillId="0" borderId="0" xfId="3" applyNumberFormat="1" applyFont="1" applyAlignment="1" applyProtection="1">
      <alignment vertical="center"/>
      <protection locked="0"/>
    </xf>
    <xf numFmtId="3" fontId="3" fillId="0" borderId="0" xfId="3" applyNumberFormat="1" applyFont="1" applyAlignment="1" applyProtection="1">
      <alignment vertical="center" wrapText="1"/>
      <protection locked="0"/>
    </xf>
    <xf numFmtId="0" fontId="13" fillId="4" borderId="0" xfId="0" applyFont="1" applyFill="1" applyAlignment="1">
      <alignment horizontal="left" vertical="top" wrapText="1"/>
    </xf>
    <xf numFmtId="0" fontId="6" fillId="4" borderId="4" xfId="0" applyFont="1" applyFill="1" applyBorder="1" applyAlignment="1">
      <alignment horizontal="center" vertical="center"/>
    </xf>
    <xf numFmtId="1" fontId="3" fillId="4" borderId="4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top" wrapText="1"/>
    </xf>
    <xf numFmtId="0" fontId="3" fillId="4" borderId="4" xfId="0" applyFont="1" applyFill="1" applyBorder="1" applyAlignment="1">
      <alignment horizontal="center" vertical="center"/>
    </xf>
    <xf numFmtId="165" fontId="3" fillId="0" borderId="0" xfId="8" applyNumberFormat="1" applyFont="1" applyAlignment="1" applyProtection="1">
      <alignment vertical="center"/>
      <protection locked="0"/>
    </xf>
    <xf numFmtId="0" fontId="14" fillId="5" borderId="0" xfId="3" applyFont="1" applyFill="1" applyAlignment="1">
      <alignment vertical="center" wrapText="1"/>
    </xf>
    <xf numFmtId="0" fontId="15" fillId="5" borderId="0" xfId="3" applyFont="1" applyFill="1" applyAlignment="1">
      <alignment vertical="center" wrapText="1"/>
    </xf>
    <xf numFmtId="3" fontId="3" fillId="4" borderId="0" xfId="3" applyNumberFormat="1" applyFont="1" applyFill="1" applyAlignment="1" applyProtection="1">
      <alignment vertical="center"/>
      <protection locked="0"/>
    </xf>
    <xf numFmtId="3" fontId="3" fillId="4" borderId="0" xfId="3" applyNumberFormat="1" applyFont="1" applyFill="1" applyAlignment="1" applyProtection="1">
      <alignment vertical="center" wrapText="1"/>
      <protection locked="0"/>
    </xf>
    <xf numFmtId="3" fontId="3" fillId="4" borderId="0" xfId="3" applyNumberFormat="1" applyFont="1" applyFill="1" applyAlignment="1" applyProtection="1">
      <alignment horizontal="center" vertical="center"/>
      <protection locked="0"/>
    </xf>
    <xf numFmtId="0" fontId="11" fillId="5" borderId="2" xfId="3" applyFont="1" applyFill="1" applyBorder="1" applyAlignment="1" applyProtection="1">
      <alignment horizontal="center" vertical="center"/>
      <protection locked="0"/>
    </xf>
    <xf numFmtId="0" fontId="17" fillId="5" borderId="0" xfId="3" applyFont="1" applyFill="1" applyAlignment="1">
      <alignment horizontal="right" vertical="center" wrapText="1"/>
    </xf>
    <xf numFmtId="0" fontId="14" fillId="0" borderId="0" xfId="3" applyFont="1" applyAlignment="1">
      <alignment vertical="center" wrapText="1"/>
    </xf>
    <xf numFmtId="0" fontId="11" fillId="4" borderId="2" xfId="3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/>
    </xf>
    <xf numFmtId="2" fontId="14" fillId="5" borderId="4" xfId="3" applyNumberFormat="1" applyFont="1" applyFill="1" applyBorder="1" applyAlignment="1" applyProtection="1">
      <alignment horizontal="center" vertical="center" wrapText="1"/>
      <protection locked="0"/>
    </xf>
    <xf numFmtId="2" fontId="14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15" fillId="4" borderId="0" xfId="3" applyFont="1" applyFill="1" applyAlignment="1">
      <alignment horizontal="left" vertical="center" wrapText="1"/>
    </xf>
    <xf numFmtId="0" fontId="17" fillId="4" borderId="0" xfId="3" applyFont="1" applyFill="1" applyAlignment="1">
      <alignment horizontal="right" vertical="center" wrapText="1"/>
    </xf>
    <xf numFmtId="0" fontId="14" fillId="4" borderId="0" xfId="3" applyFont="1" applyFill="1" applyAlignment="1">
      <alignment horizontal="left" vertical="center" wrapText="1"/>
    </xf>
    <xf numFmtId="0" fontId="15" fillId="0" borderId="0" xfId="3" applyFont="1" applyAlignment="1">
      <alignment horizontal="left" vertical="center" wrapText="1"/>
    </xf>
    <xf numFmtId="3" fontId="9" fillId="4" borderId="0" xfId="3" applyNumberFormat="1" applyFont="1" applyFill="1" applyAlignment="1" applyProtection="1">
      <alignment vertical="center"/>
      <protection locked="0"/>
    </xf>
    <xf numFmtId="165" fontId="3" fillId="4" borderId="0" xfId="8" applyNumberFormat="1" applyFont="1" applyFill="1" applyAlignment="1" applyProtection="1">
      <alignment vertical="center"/>
      <protection locked="0"/>
    </xf>
    <xf numFmtId="3" fontId="3" fillId="4" borderId="0" xfId="3" applyNumberFormat="1" applyFont="1" applyFill="1" applyAlignment="1" applyProtection="1">
      <alignment horizontal="left" vertical="center" wrapText="1"/>
      <protection locked="0"/>
    </xf>
    <xf numFmtId="0" fontId="17" fillId="9" borderId="0" xfId="3" applyFont="1" applyFill="1" applyAlignment="1">
      <alignment horizontal="right" vertical="center" wrapText="1" indent="3"/>
    </xf>
    <xf numFmtId="3" fontId="3" fillId="4" borderId="0" xfId="3" applyNumberFormat="1" applyFont="1" applyFill="1" applyAlignment="1" applyProtection="1">
      <alignment horizontal="right" vertical="center"/>
      <protection locked="0"/>
    </xf>
    <xf numFmtId="0" fontId="6" fillId="8" borderId="4" xfId="0" applyFont="1" applyFill="1" applyBorder="1" applyAlignment="1">
      <alignment horizontal="center" vertical="center"/>
    </xf>
    <xf numFmtId="1" fontId="3" fillId="8" borderId="4" xfId="0" applyNumberFormat="1" applyFont="1" applyFill="1" applyBorder="1" applyAlignment="1">
      <alignment horizontal="center" vertical="center"/>
    </xf>
    <xf numFmtId="0" fontId="10" fillId="8" borderId="4" xfId="2" applyFont="1" applyFill="1" applyBorder="1" applyAlignment="1">
      <alignment horizontal="center" vertical="center" wrapText="1"/>
    </xf>
    <xf numFmtId="0" fontId="10" fillId="8" borderId="3" xfId="2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11" fillId="8" borderId="2" xfId="3" applyFont="1" applyFill="1" applyBorder="1" applyAlignment="1" applyProtection="1">
      <alignment horizontal="center" vertical="center"/>
      <protection locked="0"/>
    </xf>
    <xf numFmtId="0" fontId="3" fillId="8" borderId="4" xfId="0" applyFont="1" applyFill="1" applyBorder="1" applyAlignment="1">
      <alignment horizontal="center" vertical="center"/>
    </xf>
    <xf numFmtId="3" fontId="3" fillId="4" borderId="8" xfId="3" applyNumberFormat="1" applyFont="1" applyFill="1" applyBorder="1" applyAlignment="1" applyProtection="1">
      <alignment horizontal="left" vertical="center"/>
      <protection locked="0"/>
    </xf>
    <xf numFmtId="3" fontId="9" fillId="4" borderId="8" xfId="3" applyNumberFormat="1" applyFont="1" applyFill="1" applyBorder="1" applyAlignment="1" applyProtection="1">
      <alignment horizontal="left" vertical="center"/>
      <protection locked="0"/>
    </xf>
    <xf numFmtId="3" fontId="3" fillId="4" borderId="9" xfId="3" applyNumberFormat="1" applyFont="1" applyFill="1" applyBorder="1" applyAlignment="1" applyProtection="1">
      <alignment horizontal="left" vertical="center"/>
      <protection locked="0"/>
    </xf>
    <xf numFmtId="3" fontId="3" fillId="0" borderId="8" xfId="3" applyNumberFormat="1" applyFont="1" applyBorder="1" applyAlignment="1" applyProtection="1">
      <alignment horizontal="left" vertical="center"/>
      <protection locked="0"/>
    </xf>
    <xf numFmtId="0" fontId="10" fillId="8" borderId="7" xfId="2" applyFont="1" applyFill="1" applyBorder="1" applyAlignment="1">
      <alignment horizontal="center" vertical="center" wrapText="1"/>
    </xf>
    <xf numFmtId="0" fontId="17" fillId="4" borderId="0" xfId="3" applyFont="1" applyFill="1" applyAlignment="1">
      <alignment horizontal="left" vertical="center" wrapText="1" indent="2"/>
    </xf>
    <xf numFmtId="0" fontId="14" fillId="5" borderId="0" xfId="3" applyFont="1" applyFill="1" applyAlignment="1">
      <alignment horizontal="left" vertical="center" wrapText="1"/>
    </xf>
    <xf numFmtId="0" fontId="17" fillId="5" borderId="0" xfId="3" applyFont="1" applyFill="1" applyAlignment="1">
      <alignment horizontal="left" vertical="center" wrapText="1" indent="5"/>
    </xf>
    <xf numFmtId="0" fontId="15" fillId="5" borderId="0" xfId="3" applyFont="1" applyFill="1" applyAlignment="1">
      <alignment horizontal="left" vertical="center" wrapText="1"/>
    </xf>
    <xf numFmtId="0" fontId="15" fillId="4" borderId="0" xfId="3" applyFont="1" applyFill="1" applyAlignment="1">
      <alignment vertical="center" wrapText="1"/>
    </xf>
    <xf numFmtId="3" fontId="3" fillId="4" borderId="0" xfId="3" applyNumberFormat="1" applyFont="1" applyFill="1" applyAlignment="1" applyProtection="1">
      <alignment horizontal="left" vertical="center" indent="3"/>
      <protection locked="0"/>
    </xf>
    <xf numFmtId="0" fontId="14" fillId="5" borderId="0" xfId="3" applyFont="1" applyFill="1" applyAlignment="1">
      <alignment horizontal="left" vertical="center" wrapText="1" indent="3"/>
    </xf>
    <xf numFmtId="0" fontId="14" fillId="4" borderId="0" xfId="3" applyFont="1" applyFill="1" applyAlignment="1">
      <alignment vertical="center" wrapText="1"/>
    </xf>
    <xf numFmtId="0" fontId="14" fillId="4" borderId="0" xfId="3" applyFont="1" applyFill="1" applyAlignment="1">
      <alignment horizontal="left" vertical="center" wrapText="1" indent="3"/>
    </xf>
    <xf numFmtId="3" fontId="3" fillId="4" borderId="18" xfId="3" applyNumberFormat="1" applyFont="1" applyFill="1" applyBorder="1" applyAlignment="1" applyProtection="1">
      <alignment vertical="center"/>
      <protection locked="0"/>
    </xf>
    <xf numFmtId="0" fontId="10" fillId="8" borderId="16" xfId="2" applyFont="1" applyFill="1" applyBorder="1" applyAlignment="1">
      <alignment horizontal="center" vertical="center" wrapText="1"/>
    </xf>
    <xf numFmtId="43" fontId="3" fillId="8" borderId="7" xfId="6" applyFont="1" applyFill="1" applyBorder="1" applyAlignment="1">
      <alignment horizontal="center" vertical="center"/>
    </xf>
    <xf numFmtId="43" fontId="3" fillId="4" borderId="7" xfId="6" applyFont="1" applyFill="1" applyBorder="1" applyAlignment="1">
      <alignment horizontal="center" vertical="center"/>
    </xf>
    <xf numFmtId="43" fontId="3" fillId="4" borderId="11" xfId="6" applyFont="1" applyFill="1" applyBorder="1" applyAlignment="1">
      <alignment horizontal="center" vertical="center"/>
    </xf>
    <xf numFmtId="166" fontId="3" fillId="4" borderId="19" xfId="6" applyNumberFormat="1" applyFont="1" applyFill="1" applyBorder="1" applyAlignment="1">
      <alignment vertical="center"/>
    </xf>
    <xf numFmtId="166" fontId="3" fillId="4" borderId="23" xfId="6" applyNumberFormat="1" applyFont="1" applyFill="1" applyBorder="1" applyAlignment="1">
      <alignment vertical="center"/>
    </xf>
    <xf numFmtId="0" fontId="17" fillId="4" borderId="20" xfId="3" applyFont="1" applyFill="1" applyBorder="1" applyAlignment="1">
      <alignment horizontal="right" vertical="center" wrapText="1"/>
    </xf>
    <xf numFmtId="0" fontId="11" fillId="4" borderId="21" xfId="3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top" wrapText="1"/>
    </xf>
    <xf numFmtId="0" fontId="6" fillId="8" borderId="4" xfId="2" applyFont="1" applyFill="1" applyBorder="1" applyAlignment="1">
      <alignment horizontal="center" vertical="center" wrapText="1"/>
    </xf>
    <xf numFmtId="2" fontId="14" fillId="8" borderId="4" xfId="3" applyNumberFormat="1" applyFont="1" applyFill="1" applyBorder="1" applyAlignment="1" applyProtection="1">
      <alignment horizontal="center" vertical="center" wrapText="1"/>
      <protection locked="0"/>
    </xf>
    <xf numFmtId="2" fontId="14" fillId="4" borderId="10" xfId="3" applyNumberFormat="1" applyFont="1" applyFill="1" applyBorder="1" applyAlignment="1" applyProtection="1">
      <alignment horizontal="center" vertical="center" wrapText="1"/>
      <protection locked="0"/>
    </xf>
    <xf numFmtId="0" fontId="10" fillId="7" borderId="9" xfId="2" applyFont="1" applyFill="1" applyBorder="1" applyAlignment="1">
      <alignment horizontal="left" vertical="center" wrapText="1"/>
    </xf>
    <xf numFmtId="0" fontId="10" fillId="7" borderId="10" xfId="2" applyFont="1" applyFill="1" applyBorder="1" applyAlignment="1">
      <alignment horizontal="left" vertical="center" wrapText="1"/>
    </xf>
    <xf numFmtId="0" fontId="10" fillId="7" borderId="10" xfId="2" applyFont="1" applyFill="1" applyBorder="1" applyAlignment="1">
      <alignment horizontal="center" vertical="center" wrapText="1"/>
    </xf>
    <xf numFmtId="0" fontId="10" fillId="7" borderId="22" xfId="2" applyFont="1" applyFill="1" applyBorder="1" applyAlignment="1">
      <alignment horizontal="center" vertical="center" wrapText="1"/>
    </xf>
    <xf numFmtId="0" fontId="20" fillId="8" borderId="0" xfId="0" applyFont="1" applyFill="1" applyAlignment="1">
      <alignment horizontal="left" vertical="top" wrapText="1"/>
    </xf>
    <xf numFmtId="0" fontId="19" fillId="8" borderId="2" xfId="3" applyFont="1" applyFill="1" applyBorder="1" applyAlignment="1" applyProtection="1">
      <alignment horizontal="center" vertical="center"/>
      <protection locked="0"/>
    </xf>
    <xf numFmtId="0" fontId="19" fillId="8" borderId="4" xfId="0" applyFont="1" applyFill="1" applyBorder="1" applyAlignment="1">
      <alignment horizontal="center" vertical="center"/>
    </xf>
    <xf numFmtId="2" fontId="19" fillId="8" borderId="4" xfId="3" applyNumberFormat="1" applyFont="1" applyFill="1" applyBorder="1" applyAlignment="1" applyProtection="1">
      <alignment horizontal="center" vertical="center" wrapText="1"/>
      <protection locked="0"/>
    </xf>
    <xf numFmtId="3" fontId="21" fillId="8" borderId="8" xfId="3" applyNumberFormat="1" applyFont="1" applyFill="1" applyBorder="1" applyAlignment="1" applyProtection="1">
      <alignment horizontal="left" vertical="center"/>
      <protection locked="0"/>
    </xf>
    <xf numFmtId="0" fontId="21" fillId="8" borderId="0" xfId="3" applyFont="1" applyFill="1" applyAlignment="1">
      <alignment horizontal="left" vertical="center" wrapText="1"/>
    </xf>
    <xf numFmtId="0" fontId="21" fillId="8" borderId="0" xfId="3" applyFont="1" applyFill="1" applyAlignment="1">
      <alignment vertical="center" wrapText="1"/>
    </xf>
    <xf numFmtId="0" fontId="20" fillId="8" borderId="4" xfId="0" applyFont="1" applyFill="1" applyBorder="1" applyAlignment="1">
      <alignment horizontal="left" vertical="top" wrapText="1"/>
    </xf>
    <xf numFmtId="3" fontId="21" fillId="8" borderId="18" xfId="3" applyNumberFormat="1" applyFont="1" applyFill="1" applyBorder="1" applyAlignment="1" applyProtection="1">
      <alignment horizontal="left" vertical="center"/>
      <protection locked="0"/>
    </xf>
    <xf numFmtId="43" fontId="3" fillId="4" borderId="25" xfId="6" applyFont="1" applyFill="1" applyBorder="1" applyAlignment="1">
      <alignment vertical="center"/>
    </xf>
    <xf numFmtId="0" fontId="10" fillId="7" borderId="29" xfId="2" applyFont="1" applyFill="1" applyBorder="1" applyAlignment="1">
      <alignment horizontal="center" vertical="center" wrapText="1"/>
    </xf>
    <xf numFmtId="3" fontId="3" fillId="0" borderId="30" xfId="3" applyNumberFormat="1" applyFont="1" applyBorder="1" applyAlignment="1" applyProtection="1">
      <alignment horizontal="left" vertical="center"/>
      <protection locked="0"/>
    </xf>
    <xf numFmtId="0" fontId="12" fillId="4" borderId="30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center"/>
    </xf>
    <xf numFmtId="3" fontId="21" fillId="8" borderId="4" xfId="3" applyNumberFormat="1" applyFont="1" applyFill="1" applyBorder="1" applyAlignment="1" applyProtection="1">
      <alignment horizontal="left" vertical="center"/>
      <protection locked="0"/>
    </xf>
    <xf numFmtId="0" fontId="11" fillId="8" borderId="4" xfId="3" applyFont="1" applyFill="1" applyBorder="1" applyAlignment="1" applyProtection="1">
      <alignment horizontal="center" vertical="center"/>
      <protection locked="0"/>
    </xf>
    <xf numFmtId="3" fontId="3" fillId="4" borderId="4" xfId="3" applyNumberFormat="1" applyFont="1" applyFill="1" applyBorder="1" applyAlignment="1" applyProtection="1">
      <alignment horizontal="left" vertical="center"/>
      <protection locked="0"/>
    </xf>
    <xf numFmtId="0" fontId="11" fillId="5" borderId="4" xfId="3" applyFont="1" applyFill="1" applyBorder="1" applyAlignment="1" applyProtection="1">
      <alignment horizontal="center" vertical="center"/>
      <protection locked="0"/>
    </xf>
    <xf numFmtId="3" fontId="9" fillId="4" borderId="4" xfId="3" applyNumberFormat="1" applyFont="1" applyFill="1" applyBorder="1" applyAlignment="1" applyProtection="1">
      <alignment horizontal="left" vertical="center"/>
      <protection locked="0"/>
    </xf>
    <xf numFmtId="0" fontId="11" fillId="4" borderId="4" xfId="3" applyFont="1" applyFill="1" applyBorder="1" applyAlignment="1" applyProtection="1">
      <alignment horizontal="center" vertical="center"/>
      <protection locked="0"/>
    </xf>
    <xf numFmtId="0" fontId="19" fillId="8" borderId="4" xfId="3" applyFont="1" applyFill="1" applyBorder="1" applyAlignment="1" applyProtection="1">
      <alignment horizontal="center" vertical="center"/>
      <protection locked="0"/>
    </xf>
    <xf numFmtId="3" fontId="3" fillId="4" borderId="5" xfId="3" applyNumberFormat="1" applyFont="1" applyFill="1" applyBorder="1" applyAlignment="1" applyProtection="1">
      <alignment horizontal="left" vertical="center"/>
      <protection locked="0"/>
    </xf>
    <xf numFmtId="0" fontId="17" fillId="4" borderId="31" xfId="3" applyFont="1" applyFill="1" applyBorder="1" applyAlignment="1">
      <alignment horizontal="right" vertical="center" wrapText="1"/>
    </xf>
    <xf numFmtId="0" fontId="11" fillId="4" borderId="5" xfId="3" applyFont="1" applyFill="1" applyBorder="1" applyAlignment="1" applyProtection="1">
      <alignment horizontal="center" vertical="center"/>
      <protection locked="0"/>
    </xf>
    <xf numFmtId="3" fontId="15" fillId="4" borderId="0" xfId="3" applyNumberFormat="1" applyFont="1" applyFill="1" applyAlignment="1" applyProtection="1">
      <alignment vertical="center" wrapText="1"/>
      <protection locked="0"/>
    </xf>
    <xf numFmtId="0" fontId="23" fillId="4" borderId="0" xfId="11" applyFont="1" applyFill="1" applyAlignment="1">
      <alignment vertical="center"/>
    </xf>
    <xf numFmtId="0" fontId="4" fillId="0" borderId="0" xfId="13"/>
    <xf numFmtId="0" fontId="24" fillId="4" borderId="33" xfId="13" applyFont="1" applyFill="1" applyBorder="1" applyAlignment="1">
      <alignment wrapText="1"/>
    </xf>
    <xf numFmtId="0" fontId="4" fillId="4" borderId="33" xfId="13" applyFill="1" applyBorder="1" applyAlignment="1">
      <alignment wrapText="1"/>
    </xf>
    <xf numFmtId="0" fontId="23" fillId="5" borderId="0" xfId="11" applyFont="1" applyFill="1"/>
    <xf numFmtId="0" fontId="24" fillId="4" borderId="0" xfId="13" applyFont="1" applyFill="1" applyAlignment="1">
      <alignment wrapText="1"/>
    </xf>
    <xf numFmtId="0" fontId="4" fillId="0" borderId="0" xfId="13" applyAlignment="1">
      <alignment wrapText="1"/>
    </xf>
    <xf numFmtId="0" fontId="24" fillId="4" borderId="38" xfId="13" applyFont="1" applyFill="1" applyBorder="1" applyAlignment="1">
      <alignment wrapText="1"/>
    </xf>
    <xf numFmtId="0" fontId="4" fillId="0" borderId="38" xfId="13" applyBorder="1" applyAlignment="1">
      <alignment wrapText="1"/>
    </xf>
    <xf numFmtId="0" fontId="4" fillId="4" borderId="0" xfId="13" applyFill="1" applyAlignment="1">
      <alignment horizontal="justify"/>
    </xf>
    <xf numFmtId="0" fontId="4" fillId="4" borderId="0" xfId="13" applyFill="1"/>
    <xf numFmtId="0" fontId="22" fillId="4" borderId="33" xfId="13" applyFont="1" applyFill="1" applyBorder="1" applyAlignment="1">
      <alignment horizontal="justify" wrapText="1"/>
    </xf>
    <xf numFmtId="0" fontId="24" fillId="4" borderId="33" xfId="13" applyFont="1" applyFill="1" applyBorder="1" applyAlignment="1">
      <alignment horizontal="justify" wrapText="1"/>
    </xf>
    <xf numFmtId="0" fontId="22" fillId="4" borderId="0" xfId="13" applyFont="1" applyFill="1" applyAlignment="1">
      <alignment horizontal="justify" wrapText="1"/>
    </xf>
    <xf numFmtId="0" fontId="22" fillId="4" borderId="38" xfId="13" applyFont="1" applyFill="1" applyBorder="1" applyAlignment="1">
      <alignment horizontal="justify" wrapText="1"/>
    </xf>
    <xf numFmtId="0" fontId="22" fillId="0" borderId="39" xfId="0" applyFont="1" applyBorder="1" applyAlignment="1">
      <alignment horizontal="justify" vertical="center" wrapText="1"/>
    </xf>
    <xf numFmtId="0" fontId="25" fillId="10" borderId="40" xfId="0" applyFont="1" applyFill="1" applyBorder="1" applyAlignment="1">
      <alignment horizontal="center" vertical="center" wrapText="1"/>
    </xf>
    <xf numFmtId="0" fontId="25" fillId="10" borderId="41" xfId="0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14" fontId="22" fillId="0" borderId="39" xfId="0" quotePrefix="1" applyNumberFormat="1" applyFont="1" applyBorder="1" applyAlignment="1">
      <alignment horizontal="center" vertical="center" wrapText="1"/>
    </xf>
    <xf numFmtId="3" fontId="3" fillId="4" borderId="0" xfId="3" quotePrefix="1" applyNumberFormat="1" applyFont="1" applyFill="1" applyAlignment="1" applyProtection="1">
      <alignment vertical="center"/>
      <protection locked="0"/>
    </xf>
    <xf numFmtId="0" fontId="6" fillId="4" borderId="2" xfId="0" quotePrefix="1" applyFont="1" applyFill="1" applyBorder="1" applyAlignment="1">
      <alignment horizontal="center" vertical="center"/>
    </xf>
    <xf numFmtId="0" fontId="10" fillId="7" borderId="1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22" fillId="4" borderId="32" xfId="13" applyFont="1" applyFill="1" applyBorder="1" applyAlignment="1">
      <alignment horizontal="justify" wrapText="1"/>
    </xf>
    <xf numFmtId="0" fontId="22" fillId="4" borderId="35" xfId="13" applyFont="1" applyFill="1" applyBorder="1" applyAlignment="1">
      <alignment horizontal="justify" wrapText="1"/>
    </xf>
    <xf numFmtId="0" fontId="22" fillId="4" borderId="37" xfId="13" applyFont="1" applyFill="1" applyBorder="1" applyAlignment="1">
      <alignment horizontal="justify" wrapText="1"/>
    </xf>
    <xf numFmtId="0" fontId="25" fillId="10" borderId="34" xfId="13" applyFont="1" applyFill="1" applyBorder="1" applyAlignment="1">
      <alignment horizontal="center" vertical="center" textRotation="180" wrapText="1"/>
    </xf>
    <xf numFmtId="0" fontId="25" fillId="10" borderId="36" xfId="13" applyFont="1" applyFill="1" applyBorder="1" applyAlignment="1">
      <alignment horizontal="center" vertical="center" textRotation="180" wrapText="1"/>
    </xf>
    <xf numFmtId="0" fontId="25" fillId="10" borderId="39" xfId="13" applyFont="1" applyFill="1" applyBorder="1" applyAlignment="1">
      <alignment horizontal="center" vertical="center" textRotation="180" wrapText="1"/>
    </xf>
    <xf numFmtId="0" fontId="22" fillId="4" borderId="32" xfId="13" applyFont="1" applyFill="1" applyBorder="1" applyAlignment="1">
      <alignment wrapText="1"/>
    </xf>
    <xf numFmtId="0" fontId="22" fillId="4" borderId="35" xfId="13" applyFont="1" applyFill="1" applyBorder="1" applyAlignment="1">
      <alignment wrapText="1"/>
    </xf>
    <xf numFmtId="0" fontId="22" fillId="4" borderId="37" xfId="13" applyFont="1" applyFill="1" applyBorder="1" applyAlignment="1">
      <alignment wrapText="1"/>
    </xf>
    <xf numFmtId="0" fontId="24" fillId="4" borderId="33" xfId="13" applyFont="1" applyFill="1" applyBorder="1" applyAlignment="1">
      <alignment horizontal="left" vertical="center" wrapText="1"/>
    </xf>
    <xf numFmtId="0" fontId="24" fillId="4" borderId="0" xfId="13" applyFont="1" applyFill="1" applyAlignment="1">
      <alignment horizontal="left" vertical="center" wrapText="1"/>
    </xf>
    <xf numFmtId="0" fontId="24" fillId="4" borderId="38" xfId="13" applyFont="1" applyFill="1" applyBorder="1" applyAlignment="1">
      <alignment horizontal="left" vertical="center" wrapText="1"/>
    </xf>
    <xf numFmtId="0" fontId="26" fillId="11" borderId="32" xfId="13" applyFont="1" applyFill="1" applyBorder="1" applyAlignment="1">
      <alignment horizontal="center" vertical="center" wrapText="1"/>
    </xf>
    <xf numFmtId="0" fontId="4" fillId="0" borderId="33" xfId="13" applyBorder="1" applyAlignment="1">
      <alignment horizontal="center" vertical="center"/>
    </xf>
    <xf numFmtId="0" fontId="4" fillId="0" borderId="34" xfId="13" applyBorder="1" applyAlignment="1">
      <alignment horizontal="center" vertical="center"/>
    </xf>
    <xf numFmtId="0" fontId="4" fillId="0" borderId="35" xfId="13" applyBorder="1" applyAlignment="1">
      <alignment horizontal="center" vertical="center"/>
    </xf>
    <xf numFmtId="0" fontId="4" fillId="0" borderId="0" xfId="13" applyAlignment="1">
      <alignment horizontal="center" vertical="center"/>
    </xf>
    <xf numFmtId="0" fontId="4" fillId="0" borderId="36" xfId="13" applyBorder="1" applyAlignment="1">
      <alignment horizontal="center" vertical="center"/>
    </xf>
    <xf numFmtId="0" fontId="4" fillId="0" borderId="37" xfId="13" applyBorder="1" applyAlignment="1">
      <alignment horizontal="center" vertical="center"/>
    </xf>
    <xf numFmtId="0" fontId="4" fillId="0" borderId="38" xfId="13" applyBorder="1" applyAlignment="1">
      <alignment horizontal="center" vertical="center"/>
    </xf>
    <xf numFmtId="0" fontId="4" fillId="0" borderId="39" xfId="13" applyBorder="1" applyAlignment="1">
      <alignment horizontal="center" vertical="center"/>
    </xf>
    <xf numFmtId="0" fontId="8" fillId="7" borderId="12" xfId="2" applyFont="1" applyFill="1" applyBorder="1" applyAlignment="1">
      <alignment horizontal="right" vertical="center" wrapText="1"/>
    </xf>
    <xf numFmtId="0" fontId="8" fillId="7" borderId="13" xfId="2" applyFont="1" applyFill="1" applyBorder="1" applyAlignment="1">
      <alignment horizontal="right" vertical="center" wrapText="1"/>
    </xf>
    <xf numFmtId="3" fontId="10" fillId="6" borderId="26" xfId="2" applyNumberFormat="1" applyFont="1" applyFill="1" applyBorder="1" applyAlignment="1" applyProtection="1">
      <alignment horizontal="center" vertical="center" wrapText="1"/>
      <protection locked="0"/>
    </xf>
    <xf numFmtId="3" fontId="10" fillId="6" borderId="27" xfId="2" applyNumberFormat="1" applyFont="1" applyFill="1" applyBorder="1" applyAlignment="1" applyProtection="1">
      <alignment horizontal="center" vertical="center" wrapText="1"/>
      <protection locked="0"/>
    </xf>
    <xf numFmtId="3" fontId="10" fillId="6" borderId="17" xfId="2" applyNumberFormat="1" applyFont="1" applyFill="1" applyBorder="1" applyAlignment="1" applyProtection="1">
      <alignment horizontal="center" vertical="center" wrapText="1"/>
      <protection locked="0"/>
    </xf>
    <xf numFmtId="3" fontId="7" fillId="6" borderId="14" xfId="1" applyNumberFormat="1" applyFont="1" applyFill="1" applyBorder="1" applyAlignment="1" applyProtection="1">
      <alignment horizontal="center" vertical="center" wrapText="1"/>
      <protection locked="0"/>
    </xf>
    <xf numFmtId="3" fontId="7" fillId="6" borderId="15" xfId="1" applyNumberFormat="1" applyFont="1" applyFill="1" applyBorder="1" applyAlignment="1" applyProtection="1">
      <alignment horizontal="center" vertical="center" wrapText="1"/>
      <protection locked="0"/>
    </xf>
    <xf numFmtId="3" fontId="7" fillId="6" borderId="16" xfId="1" applyNumberFormat="1" applyFont="1" applyFill="1" applyBorder="1" applyAlignment="1" applyProtection="1">
      <alignment horizontal="center" vertical="center" wrapText="1"/>
      <protection locked="0"/>
    </xf>
    <xf numFmtId="3" fontId="7" fillId="6" borderId="28" xfId="1" applyNumberFormat="1" applyFont="1" applyFill="1" applyBorder="1" applyAlignment="1" applyProtection="1">
      <alignment horizontal="center" vertical="center" wrapText="1"/>
      <protection locked="0"/>
    </xf>
    <xf numFmtId="3" fontId="7" fillId="6" borderId="20" xfId="1" applyNumberFormat="1" applyFont="1" applyFill="1" applyBorder="1" applyAlignment="1" applyProtection="1">
      <alignment horizontal="center" vertical="center" wrapText="1"/>
      <protection locked="0"/>
    </xf>
    <xf numFmtId="0" fontId="8" fillId="7" borderId="24" xfId="2" applyFont="1" applyFill="1" applyBorder="1" applyAlignment="1">
      <alignment horizontal="right" vertical="center" wrapText="1"/>
    </xf>
    <xf numFmtId="0" fontId="8" fillId="7" borderId="5" xfId="2" applyFont="1" applyFill="1" applyBorder="1" applyAlignment="1">
      <alignment horizontal="right" vertical="center" wrapText="1"/>
    </xf>
    <xf numFmtId="0" fontId="8" fillId="7" borderId="6" xfId="2" applyFont="1" applyFill="1" applyBorder="1" applyAlignment="1">
      <alignment horizontal="right" vertical="center" wrapText="1"/>
    </xf>
    <xf numFmtId="0" fontId="8" fillId="7" borderId="1" xfId="2" applyFont="1" applyFill="1" applyBorder="1" applyAlignment="1">
      <alignment horizontal="right" vertical="center" wrapText="1"/>
    </xf>
    <xf numFmtId="3" fontId="27" fillId="6" borderId="18" xfId="1" applyNumberFormat="1" applyFont="1" applyFill="1" applyBorder="1" applyAlignment="1" applyProtection="1">
      <alignment horizontal="center" vertical="center" wrapText="1"/>
      <protection locked="0"/>
    </xf>
    <xf numFmtId="3" fontId="27" fillId="6" borderId="0" xfId="1" applyNumberFormat="1" applyFont="1" applyFill="1" applyBorder="1" applyAlignment="1" applyProtection="1">
      <alignment horizontal="center" vertical="center" wrapText="1"/>
      <protection locked="0"/>
    </xf>
    <xf numFmtId="3" fontId="27" fillId="6" borderId="7" xfId="1" applyNumberFormat="1" applyFont="1" applyFill="1" applyBorder="1" applyAlignment="1" applyProtection="1">
      <alignment horizontal="center" vertical="center" wrapText="1"/>
      <protection locked="0"/>
    </xf>
  </cellXfs>
  <cellStyles count="14">
    <cellStyle name="Accent1" xfId="1" builtinId="29"/>
    <cellStyle name="Accent2" xfId="2" builtinId="33"/>
    <cellStyle name="Lien hypertexte 2" xfId="9" xr:uid="{00000000-0005-0000-0000-000003000000}"/>
    <cellStyle name="Milliers" xfId="6" builtinId="3"/>
    <cellStyle name="Milliers 2" xfId="4" xr:uid="{00000000-0005-0000-0000-000005000000}"/>
    <cellStyle name="Milliers 2 2" xfId="8" xr:uid="{00000000-0005-0000-0000-000006000000}"/>
    <cellStyle name="Milliers 3" xfId="10" xr:uid="{00000000-0005-0000-0000-000007000000}"/>
    <cellStyle name="Normal" xfId="0" builtinId="0"/>
    <cellStyle name="Normal 11" xfId="13" xr:uid="{6599A7EA-E9B4-44AF-A5D8-43F22DC9A498}"/>
    <cellStyle name="Normal 2" xfId="3" xr:uid="{00000000-0005-0000-0000-000009000000}"/>
    <cellStyle name="Normal 2 2" xfId="12" xr:uid="{00000000-0005-0000-0000-00000A000000}"/>
    <cellStyle name="Normal 2 2 2" xfId="11" xr:uid="{00000000-0005-0000-0000-00000B000000}"/>
    <cellStyle name="Pourcentage 2" xfId="5" xr:uid="{00000000-0005-0000-0000-00000D000000}"/>
    <cellStyle name="Pourcentage 2 2" xfId="7" xr:uid="{00000000-0005-0000-0000-00000E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175260</xdr:colOff>
      <xdr:row>26</xdr:row>
      <xdr:rowOff>45720</xdr:rowOff>
    </xdr:from>
    <xdr:to>
      <xdr:col>4</xdr:col>
      <xdr:colOff>289560</xdr:colOff>
      <xdr:row>30</xdr:row>
      <xdr:rowOff>99059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879D10-F962-464C-86D6-415DD32C0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" y="5484495"/>
          <a:ext cx="1866900" cy="853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1</xdr:row>
      <xdr:rowOff>203200</xdr:rowOff>
    </xdr:from>
    <xdr:to>
      <xdr:col>3</xdr:col>
      <xdr:colOff>349885</xdr:colOff>
      <xdr:row>5</xdr:row>
      <xdr:rowOff>70485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F68AA24-DEC8-48FA-BCFD-31016A9E760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0125" y="403225"/>
          <a:ext cx="835660" cy="85788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20</xdr:row>
      <xdr:rowOff>88900</xdr:rowOff>
    </xdr:from>
    <xdr:to>
      <xdr:col>3</xdr:col>
      <xdr:colOff>241300</xdr:colOff>
      <xdr:row>24</xdr:row>
      <xdr:rowOff>83821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D8C07A0-DDA5-48DD-935E-37C1A67F754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1225" y="4327525"/>
          <a:ext cx="815975" cy="7950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41-CHAUFFAGE-VM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-VMC-PB"/>
      <sheetName val="bas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A2MO_2016_theme">
  <a:themeElements>
    <a:clrScheme name="A2MO_2016-charte_graphique">
      <a:dk1>
        <a:sysClr val="windowText" lastClr="000000"/>
      </a:dk1>
      <a:lt1>
        <a:sysClr val="window" lastClr="FFFFFF"/>
      </a:lt1>
      <a:dk2>
        <a:srgbClr val="008795"/>
      </a:dk2>
      <a:lt2>
        <a:srgbClr val="D9D9D9"/>
      </a:lt2>
      <a:accent1>
        <a:srgbClr val="006666"/>
      </a:accent1>
      <a:accent2>
        <a:srgbClr val="598600"/>
      </a:accent2>
      <a:accent3>
        <a:srgbClr val="667886"/>
      </a:accent3>
      <a:accent4>
        <a:srgbClr val="FFD966"/>
      </a:accent4>
      <a:accent5>
        <a:srgbClr val="295376"/>
      </a:accent5>
      <a:accent6>
        <a:srgbClr val="8DC123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6EB21-2D6E-4FC2-8FFF-A4178B68FA66}">
  <sheetPr>
    <pageSetUpPr fitToPage="1"/>
  </sheetPr>
  <dimension ref="B1:H35"/>
  <sheetViews>
    <sheetView view="pageBreakPreview" topLeftCell="A4" zoomScale="85" zoomScaleNormal="55" zoomScaleSheetLayoutView="85" workbookViewId="0">
      <selection activeCell="F24" sqref="F24"/>
    </sheetView>
  </sheetViews>
  <sheetFormatPr baseColWidth="10" defaultColWidth="11.5703125" defaultRowHeight="12.75" x14ac:dyDescent="0.2"/>
  <cols>
    <col min="1" max="1" width="3.5703125" style="99" customWidth="1"/>
    <col min="2" max="2" width="4" style="99" customWidth="1"/>
    <col min="3" max="3" width="14.7109375" style="99" customWidth="1"/>
    <col min="4" max="4" width="11.5703125" style="99" customWidth="1"/>
    <col min="5" max="5" width="11.5703125" style="99"/>
    <col min="6" max="6" width="49.42578125" style="99" customWidth="1"/>
    <col min="7" max="7" width="11.5703125" style="99"/>
    <col min="8" max="8" width="2.7109375" style="99" customWidth="1"/>
    <col min="9" max="256" width="11.5703125" style="99"/>
    <col min="257" max="257" width="3.5703125" style="99" customWidth="1"/>
    <col min="258" max="258" width="4" style="99" customWidth="1"/>
    <col min="259" max="261" width="11.5703125" style="99"/>
    <col min="262" max="262" width="50.42578125" style="99" customWidth="1"/>
    <col min="263" max="263" width="11.5703125" style="99"/>
    <col min="264" max="264" width="2.7109375" style="99" customWidth="1"/>
    <col min="265" max="512" width="11.5703125" style="99"/>
    <col min="513" max="513" width="3.5703125" style="99" customWidth="1"/>
    <col min="514" max="514" width="4" style="99" customWidth="1"/>
    <col min="515" max="517" width="11.5703125" style="99"/>
    <col min="518" max="518" width="50.42578125" style="99" customWidth="1"/>
    <col min="519" max="519" width="11.5703125" style="99"/>
    <col min="520" max="520" width="2.7109375" style="99" customWidth="1"/>
    <col min="521" max="768" width="11.5703125" style="99"/>
    <col min="769" max="769" width="3.5703125" style="99" customWidth="1"/>
    <col min="770" max="770" width="4" style="99" customWidth="1"/>
    <col min="771" max="773" width="11.5703125" style="99"/>
    <col min="774" max="774" width="50.42578125" style="99" customWidth="1"/>
    <col min="775" max="775" width="11.5703125" style="99"/>
    <col min="776" max="776" width="2.7109375" style="99" customWidth="1"/>
    <col min="777" max="1024" width="11.5703125" style="99"/>
    <col min="1025" max="1025" width="3.5703125" style="99" customWidth="1"/>
    <col min="1026" max="1026" width="4" style="99" customWidth="1"/>
    <col min="1027" max="1029" width="11.5703125" style="99"/>
    <col min="1030" max="1030" width="50.42578125" style="99" customWidth="1"/>
    <col min="1031" max="1031" width="11.5703125" style="99"/>
    <col min="1032" max="1032" width="2.7109375" style="99" customWidth="1"/>
    <col min="1033" max="1280" width="11.5703125" style="99"/>
    <col min="1281" max="1281" width="3.5703125" style="99" customWidth="1"/>
    <col min="1282" max="1282" width="4" style="99" customWidth="1"/>
    <col min="1283" max="1285" width="11.5703125" style="99"/>
    <col min="1286" max="1286" width="50.42578125" style="99" customWidth="1"/>
    <col min="1287" max="1287" width="11.5703125" style="99"/>
    <col min="1288" max="1288" width="2.7109375" style="99" customWidth="1"/>
    <col min="1289" max="1536" width="11.5703125" style="99"/>
    <col min="1537" max="1537" width="3.5703125" style="99" customWidth="1"/>
    <col min="1538" max="1538" width="4" style="99" customWidth="1"/>
    <col min="1539" max="1541" width="11.5703125" style="99"/>
    <col min="1542" max="1542" width="50.42578125" style="99" customWidth="1"/>
    <col min="1543" max="1543" width="11.5703125" style="99"/>
    <col min="1544" max="1544" width="2.7109375" style="99" customWidth="1"/>
    <col min="1545" max="1792" width="11.5703125" style="99"/>
    <col min="1793" max="1793" width="3.5703125" style="99" customWidth="1"/>
    <col min="1794" max="1794" width="4" style="99" customWidth="1"/>
    <col min="1795" max="1797" width="11.5703125" style="99"/>
    <col min="1798" max="1798" width="50.42578125" style="99" customWidth="1"/>
    <col min="1799" max="1799" width="11.5703125" style="99"/>
    <col min="1800" max="1800" width="2.7109375" style="99" customWidth="1"/>
    <col min="1801" max="2048" width="11.5703125" style="99"/>
    <col min="2049" max="2049" width="3.5703125" style="99" customWidth="1"/>
    <col min="2050" max="2050" width="4" style="99" customWidth="1"/>
    <col min="2051" max="2053" width="11.5703125" style="99"/>
    <col min="2054" max="2054" width="50.42578125" style="99" customWidth="1"/>
    <col min="2055" max="2055" width="11.5703125" style="99"/>
    <col min="2056" max="2056" width="2.7109375" style="99" customWidth="1"/>
    <col min="2057" max="2304" width="11.5703125" style="99"/>
    <col min="2305" max="2305" width="3.5703125" style="99" customWidth="1"/>
    <col min="2306" max="2306" width="4" style="99" customWidth="1"/>
    <col min="2307" max="2309" width="11.5703125" style="99"/>
    <col min="2310" max="2310" width="50.42578125" style="99" customWidth="1"/>
    <col min="2311" max="2311" width="11.5703125" style="99"/>
    <col min="2312" max="2312" width="2.7109375" style="99" customWidth="1"/>
    <col min="2313" max="2560" width="11.5703125" style="99"/>
    <col min="2561" max="2561" width="3.5703125" style="99" customWidth="1"/>
    <col min="2562" max="2562" width="4" style="99" customWidth="1"/>
    <col min="2563" max="2565" width="11.5703125" style="99"/>
    <col min="2566" max="2566" width="50.42578125" style="99" customWidth="1"/>
    <col min="2567" max="2567" width="11.5703125" style="99"/>
    <col min="2568" max="2568" width="2.7109375" style="99" customWidth="1"/>
    <col min="2569" max="2816" width="11.5703125" style="99"/>
    <col min="2817" max="2817" width="3.5703125" style="99" customWidth="1"/>
    <col min="2818" max="2818" width="4" style="99" customWidth="1"/>
    <col min="2819" max="2821" width="11.5703125" style="99"/>
    <col min="2822" max="2822" width="50.42578125" style="99" customWidth="1"/>
    <col min="2823" max="2823" width="11.5703125" style="99"/>
    <col min="2824" max="2824" width="2.7109375" style="99" customWidth="1"/>
    <col min="2825" max="3072" width="11.5703125" style="99"/>
    <col min="3073" max="3073" width="3.5703125" style="99" customWidth="1"/>
    <col min="3074" max="3074" width="4" style="99" customWidth="1"/>
    <col min="3075" max="3077" width="11.5703125" style="99"/>
    <col min="3078" max="3078" width="50.42578125" style="99" customWidth="1"/>
    <col min="3079" max="3079" width="11.5703125" style="99"/>
    <col min="3080" max="3080" width="2.7109375" style="99" customWidth="1"/>
    <col min="3081" max="3328" width="11.5703125" style="99"/>
    <col min="3329" max="3329" width="3.5703125" style="99" customWidth="1"/>
    <col min="3330" max="3330" width="4" style="99" customWidth="1"/>
    <col min="3331" max="3333" width="11.5703125" style="99"/>
    <col min="3334" max="3334" width="50.42578125" style="99" customWidth="1"/>
    <col min="3335" max="3335" width="11.5703125" style="99"/>
    <col min="3336" max="3336" width="2.7109375" style="99" customWidth="1"/>
    <col min="3337" max="3584" width="11.5703125" style="99"/>
    <col min="3585" max="3585" width="3.5703125" style="99" customWidth="1"/>
    <col min="3586" max="3586" width="4" style="99" customWidth="1"/>
    <col min="3587" max="3589" width="11.5703125" style="99"/>
    <col min="3590" max="3590" width="50.42578125" style="99" customWidth="1"/>
    <col min="3591" max="3591" width="11.5703125" style="99"/>
    <col min="3592" max="3592" width="2.7109375" style="99" customWidth="1"/>
    <col min="3593" max="3840" width="11.5703125" style="99"/>
    <col min="3841" max="3841" width="3.5703125" style="99" customWidth="1"/>
    <col min="3842" max="3842" width="4" style="99" customWidth="1"/>
    <col min="3843" max="3845" width="11.5703125" style="99"/>
    <col min="3846" max="3846" width="50.42578125" style="99" customWidth="1"/>
    <col min="3847" max="3847" width="11.5703125" style="99"/>
    <col min="3848" max="3848" width="2.7109375" style="99" customWidth="1"/>
    <col min="3849" max="4096" width="11.5703125" style="99"/>
    <col min="4097" max="4097" width="3.5703125" style="99" customWidth="1"/>
    <col min="4098" max="4098" width="4" style="99" customWidth="1"/>
    <col min="4099" max="4101" width="11.5703125" style="99"/>
    <col min="4102" max="4102" width="50.42578125" style="99" customWidth="1"/>
    <col min="4103" max="4103" width="11.5703125" style="99"/>
    <col min="4104" max="4104" width="2.7109375" style="99" customWidth="1"/>
    <col min="4105" max="4352" width="11.5703125" style="99"/>
    <col min="4353" max="4353" width="3.5703125" style="99" customWidth="1"/>
    <col min="4354" max="4354" width="4" style="99" customWidth="1"/>
    <col min="4355" max="4357" width="11.5703125" style="99"/>
    <col min="4358" max="4358" width="50.42578125" style="99" customWidth="1"/>
    <col min="4359" max="4359" width="11.5703125" style="99"/>
    <col min="4360" max="4360" width="2.7109375" style="99" customWidth="1"/>
    <col min="4361" max="4608" width="11.5703125" style="99"/>
    <col min="4609" max="4609" width="3.5703125" style="99" customWidth="1"/>
    <col min="4610" max="4610" width="4" style="99" customWidth="1"/>
    <col min="4611" max="4613" width="11.5703125" style="99"/>
    <col min="4614" max="4614" width="50.42578125" style="99" customWidth="1"/>
    <col min="4615" max="4615" width="11.5703125" style="99"/>
    <col min="4616" max="4616" width="2.7109375" style="99" customWidth="1"/>
    <col min="4617" max="4864" width="11.5703125" style="99"/>
    <col min="4865" max="4865" width="3.5703125" style="99" customWidth="1"/>
    <col min="4866" max="4866" width="4" style="99" customWidth="1"/>
    <col min="4867" max="4869" width="11.5703125" style="99"/>
    <col min="4870" max="4870" width="50.42578125" style="99" customWidth="1"/>
    <col min="4871" max="4871" width="11.5703125" style="99"/>
    <col min="4872" max="4872" width="2.7109375" style="99" customWidth="1"/>
    <col min="4873" max="5120" width="11.5703125" style="99"/>
    <col min="5121" max="5121" width="3.5703125" style="99" customWidth="1"/>
    <col min="5122" max="5122" width="4" style="99" customWidth="1"/>
    <col min="5123" max="5125" width="11.5703125" style="99"/>
    <col min="5126" max="5126" width="50.42578125" style="99" customWidth="1"/>
    <col min="5127" max="5127" width="11.5703125" style="99"/>
    <col min="5128" max="5128" width="2.7109375" style="99" customWidth="1"/>
    <col min="5129" max="5376" width="11.5703125" style="99"/>
    <col min="5377" max="5377" width="3.5703125" style="99" customWidth="1"/>
    <col min="5378" max="5378" width="4" style="99" customWidth="1"/>
    <col min="5379" max="5381" width="11.5703125" style="99"/>
    <col min="5382" max="5382" width="50.42578125" style="99" customWidth="1"/>
    <col min="5383" max="5383" width="11.5703125" style="99"/>
    <col min="5384" max="5384" width="2.7109375" style="99" customWidth="1"/>
    <col min="5385" max="5632" width="11.5703125" style="99"/>
    <col min="5633" max="5633" width="3.5703125" style="99" customWidth="1"/>
    <col min="5634" max="5634" width="4" style="99" customWidth="1"/>
    <col min="5635" max="5637" width="11.5703125" style="99"/>
    <col min="5638" max="5638" width="50.42578125" style="99" customWidth="1"/>
    <col min="5639" max="5639" width="11.5703125" style="99"/>
    <col min="5640" max="5640" width="2.7109375" style="99" customWidth="1"/>
    <col min="5641" max="5888" width="11.5703125" style="99"/>
    <col min="5889" max="5889" width="3.5703125" style="99" customWidth="1"/>
    <col min="5890" max="5890" width="4" style="99" customWidth="1"/>
    <col min="5891" max="5893" width="11.5703125" style="99"/>
    <col min="5894" max="5894" width="50.42578125" style="99" customWidth="1"/>
    <col min="5895" max="5895" width="11.5703125" style="99"/>
    <col min="5896" max="5896" width="2.7109375" style="99" customWidth="1"/>
    <col min="5897" max="6144" width="11.5703125" style="99"/>
    <col min="6145" max="6145" width="3.5703125" style="99" customWidth="1"/>
    <col min="6146" max="6146" width="4" style="99" customWidth="1"/>
    <col min="6147" max="6149" width="11.5703125" style="99"/>
    <col min="6150" max="6150" width="50.42578125" style="99" customWidth="1"/>
    <col min="6151" max="6151" width="11.5703125" style="99"/>
    <col min="6152" max="6152" width="2.7109375" style="99" customWidth="1"/>
    <col min="6153" max="6400" width="11.5703125" style="99"/>
    <col min="6401" max="6401" width="3.5703125" style="99" customWidth="1"/>
    <col min="6402" max="6402" width="4" style="99" customWidth="1"/>
    <col min="6403" max="6405" width="11.5703125" style="99"/>
    <col min="6406" max="6406" width="50.42578125" style="99" customWidth="1"/>
    <col min="6407" max="6407" width="11.5703125" style="99"/>
    <col min="6408" max="6408" width="2.7109375" style="99" customWidth="1"/>
    <col min="6409" max="6656" width="11.5703125" style="99"/>
    <col min="6657" max="6657" width="3.5703125" style="99" customWidth="1"/>
    <col min="6658" max="6658" width="4" style="99" customWidth="1"/>
    <col min="6659" max="6661" width="11.5703125" style="99"/>
    <col min="6662" max="6662" width="50.42578125" style="99" customWidth="1"/>
    <col min="6663" max="6663" width="11.5703125" style="99"/>
    <col min="6664" max="6664" width="2.7109375" style="99" customWidth="1"/>
    <col min="6665" max="6912" width="11.5703125" style="99"/>
    <col min="6913" max="6913" width="3.5703125" style="99" customWidth="1"/>
    <col min="6914" max="6914" width="4" style="99" customWidth="1"/>
    <col min="6915" max="6917" width="11.5703125" style="99"/>
    <col min="6918" max="6918" width="50.42578125" style="99" customWidth="1"/>
    <col min="6919" max="6919" width="11.5703125" style="99"/>
    <col min="6920" max="6920" width="2.7109375" style="99" customWidth="1"/>
    <col min="6921" max="7168" width="11.5703125" style="99"/>
    <col min="7169" max="7169" width="3.5703125" style="99" customWidth="1"/>
    <col min="7170" max="7170" width="4" style="99" customWidth="1"/>
    <col min="7171" max="7173" width="11.5703125" style="99"/>
    <col min="7174" max="7174" width="50.42578125" style="99" customWidth="1"/>
    <col min="7175" max="7175" width="11.5703125" style="99"/>
    <col min="7176" max="7176" width="2.7109375" style="99" customWidth="1"/>
    <col min="7177" max="7424" width="11.5703125" style="99"/>
    <col min="7425" max="7425" width="3.5703125" style="99" customWidth="1"/>
    <col min="7426" max="7426" width="4" style="99" customWidth="1"/>
    <col min="7427" max="7429" width="11.5703125" style="99"/>
    <col min="7430" max="7430" width="50.42578125" style="99" customWidth="1"/>
    <col min="7431" max="7431" width="11.5703125" style="99"/>
    <col min="7432" max="7432" width="2.7109375" style="99" customWidth="1"/>
    <col min="7433" max="7680" width="11.5703125" style="99"/>
    <col min="7681" max="7681" width="3.5703125" style="99" customWidth="1"/>
    <col min="7682" max="7682" width="4" style="99" customWidth="1"/>
    <col min="7683" max="7685" width="11.5703125" style="99"/>
    <col min="7686" max="7686" width="50.42578125" style="99" customWidth="1"/>
    <col min="7687" max="7687" width="11.5703125" style="99"/>
    <col min="7688" max="7688" width="2.7109375" style="99" customWidth="1"/>
    <col min="7689" max="7936" width="11.5703125" style="99"/>
    <col min="7937" max="7937" width="3.5703125" style="99" customWidth="1"/>
    <col min="7938" max="7938" width="4" style="99" customWidth="1"/>
    <col min="7939" max="7941" width="11.5703125" style="99"/>
    <col min="7942" max="7942" width="50.42578125" style="99" customWidth="1"/>
    <col min="7943" max="7943" width="11.5703125" style="99"/>
    <col min="7944" max="7944" width="2.7109375" style="99" customWidth="1"/>
    <col min="7945" max="8192" width="11.5703125" style="99"/>
    <col min="8193" max="8193" width="3.5703125" style="99" customWidth="1"/>
    <col min="8194" max="8194" width="4" style="99" customWidth="1"/>
    <col min="8195" max="8197" width="11.5703125" style="99"/>
    <col min="8198" max="8198" width="50.42578125" style="99" customWidth="1"/>
    <col min="8199" max="8199" width="11.5703125" style="99"/>
    <col min="8200" max="8200" width="2.7109375" style="99" customWidth="1"/>
    <col min="8201" max="8448" width="11.5703125" style="99"/>
    <col min="8449" max="8449" width="3.5703125" style="99" customWidth="1"/>
    <col min="8450" max="8450" width="4" style="99" customWidth="1"/>
    <col min="8451" max="8453" width="11.5703125" style="99"/>
    <col min="8454" max="8454" width="50.42578125" style="99" customWidth="1"/>
    <col min="8455" max="8455" width="11.5703125" style="99"/>
    <col min="8456" max="8456" width="2.7109375" style="99" customWidth="1"/>
    <col min="8457" max="8704" width="11.5703125" style="99"/>
    <col min="8705" max="8705" width="3.5703125" style="99" customWidth="1"/>
    <col min="8706" max="8706" width="4" style="99" customWidth="1"/>
    <col min="8707" max="8709" width="11.5703125" style="99"/>
    <col min="8710" max="8710" width="50.42578125" style="99" customWidth="1"/>
    <col min="8711" max="8711" width="11.5703125" style="99"/>
    <col min="8712" max="8712" width="2.7109375" style="99" customWidth="1"/>
    <col min="8713" max="8960" width="11.5703125" style="99"/>
    <col min="8961" max="8961" width="3.5703125" style="99" customWidth="1"/>
    <col min="8962" max="8962" width="4" style="99" customWidth="1"/>
    <col min="8963" max="8965" width="11.5703125" style="99"/>
    <col min="8966" max="8966" width="50.42578125" style="99" customWidth="1"/>
    <col min="8967" max="8967" width="11.5703125" style="99"/>
    <col min="8968" max="8968" width="2.7109375" style="99" customWidth="1"/>
    <col min="8969" max="9216" width="11.5703125" style="99"/>
    <col min="9217" max="9217" width="3.5703125" style="99" customWidth="1"/>
    <col min="9218" max="9218" width="4" style="99" customWidth="1"/>
    <col min="9219" max="9221" width="11.5703125" style="99"/>
    <col min="9222" max="9222" width="50.42578125" style="99" customWidth="1"/>
    <col min="9223" max="9223" width="11.5703125" style="99"/>
    <col min="9224" max="9224" width="2.7109375" style="99" customWidth="1"/>
    <col min="9225" max="9472" width="11.5703125" style="99"/>
    <col min="9473" max="9473" width="3.5703125" style="99" customWidth="1"/>
    <col min="9474" max="9474" width="4" style="99" customWidth="1"/>
    <col min="9475" max="9477" width="11.5703125" style="99"/>
    <col min="9478" max="9478" width="50.42578125" style="99" customWidth="1"/>
    <col min="9479" max="9479" width="11.5703125" style="99"/>
    <col min="9480" max="9480" width="2.7109375" style="99" customWidth="1"/>
    <col min="9481" max="9728" width="11.5703125" style="99"/>
    <col min="9729" max="9729" width="3.5703125" style="99" customWidth="1"/>
    <col min="9730" max="9730" width="4" style="99" customWidth="1"/>
    <col min="9731" max="9733" width="11.5703125" style="99"/>
    <col min="9734" max="9734" width="50.42578125" style="99" customWidth="1"/>
    <col min="9735" max="9735" width="11.5703125" style="99"/>
    <col min="9736" max="9736" width="2.7109375" style="99" customWidth="1"/>
    <col min="9737" max="9984" width="11.5703125" style="99"/>
    <col min="9985" max="9985" width="3.5703125" style="99" customWidth="1"/>
    <col min="9986" max="9986" width="4" style="99" customWidth="1"/>
    <col min="9987" max="9989" width="11.5703125" style="99"/>
    <col min="9990" max="9990" width="50.42578125" style="99" customWidth="1"/>
    <col min="9991" max="9991" width="11.5703125" style="99"/>
    <col min="9992" max="9992" width="2.7109375" style="99" customWidth="1"/>
    <col min="9993" max="10240" width="11.5703125" style="99"/>
    <col min="10241" max="10241" width="3.5703125" style="99" customWidth="1"/>
    <col min="10242" max="10242" width="4" style="99" customWidth="1"/>
    <col min="10243" max="10245" width="11.5703125" style="99"/>
    <col min="10246" max="10246" width="50.42578125" style="99" customWidth="1"/>
    <col min="10247" max="10247" width="11.5703125" style="99"/>
    <col min="10248" max="10248" width="2.7109375" style="99" customWidth="1"/>
    <col min="10249" max="10496" width="11.5703125" style="99"/>
    <col min="10497" max="10497" width="3.5703125" style="99" customWidth="1"/>
    <col min="10498" max="10498" width="4" style="99" customWidth="1"/>
    <col min="10499" max="10501" width="11.5703125" style="99"/>
    <col min="10502" max="10502" width="50.42578125" style="99" customWidth="1"/>
    <col min="10503" max="10503" width="11.5703125" style="99"/>
    <col min="10504" max="10504" width="2.7109375" style="99" customWidth="1"/>
    <col min="10505" max="10752" width="11.5703125" style="99"/>
    <col min="10753" max="10753" width="3.5703125" style="99" customWidth="1"/>
    <col min="10754" max="10754" width="4" style="99" customWidth="1"/>
    <col min="10755" max="10757" width="11.5703125" style="99"/>
    <col min="10758" max="10758" width="50.42578125" style="99" customWidth="1"/>
    <col min="10759" max="10759" width="11.5703125" style="99"/>
    <col min="10760" max="10760" width="2.7109375" style="99" customWidth="1"/>
    <col min="10761" max="11008" width="11.5703125" style="99"/>
    <col min="11009" max="11009" width="3.5703125" style="99" customWidth="1"/>
    <col min="11010" max="11010" width="4" style="99" customWidth="1"/>
    <col min="11011" max="11013" width="11.5703125" style="99"/>
    <col min="11014" max="11014" width="50.42578125" style="99" customWidth="1"/>
    <col min="11015" max="11015" width="11.5703125" style="99"/>
    <col min="11016" max="11016" width="2.7109375" style="99" customWidth="1"/>
    <col min="11017" max="11264" width="11.5703125" style="99"/>
    <col min="11265" max="11265" width="3.5703125" style="99" customWidth="1"/>
    <col min="11266" max="11266" width="4" style="99" customWidth="1"/>
    <col min="11267" max="11269" width="11.5703125" style="99"/>
    <col min="11270" max="11270" width="50.42578125" style="99" customWidth="1"/>
    <col min="11271" max="11271" width="11.5703125" style="99"/>
    <col min="11272" max="11272" width="2.7109375" style="99" customWidth="1"/>
    <col min="11273" max="11520" width="11.5703125" style="99"/>
    <col min="11521" max="11521" width="3.5703125" style="99" customWidth="1"/>
    <col min="11522" max="11522" width="4" style="99" customWidth="1"/>
    <col min="11523" max="11525" width="11.5703125" style="99"/>
    <col min="11526" max="11526" width="50.42578125" style="99" customWidth="1"/>
    <col min="11527" max="11527" width="11.5703125" style="99"/>
    <col min="11528" max="11528" width="2.7109375" style="99" customWidth="1"/>
    <col min="11529" max="11776" width="11.5703125" style="99"/>
    <col min="11777" max="11777" width="3.5703125" style="99" customWidth="1"/>
    <col min="11778" max="11778" width="4" style="99" customWidth="1"/>
    <col min="11779" max="11781" width="11.5703125" style="99"/>
    <col min="11782" max="11782" width="50.42578125" style="99" customWidth="1"/>
    <col min="11783" max="11783" width="11.5703125" style="99"/>
    <col min="11784" max="11784" width="2.7109375" style="99" customWidth="1"/>
    <col min="11785" max="12032" width="11.5703125" style="99"/>
    <col min="12033" max="12033" width="3.5703125" style="99" customWidth="1"/>
    <col min="12034" max="12034" width="4" style="99" customWidth="1"/>
    <col min="12035" max="12037" width="11.5703125" style="99"/>
    <col min="12038" max="12038" width="50.42578125" style="99" customWidth="1"/>
    <col min="12039" max="12039" width="11.5703125" style="99"/>
    <col min="12040" max="12040" width="2.7109375" style="99" customWidth="1"/>
    <col min="12041" max="12288" width="11.5703125" style="99"/>
    <col min="12289" max="12289" width="3.5703125" style="99" customWidth="1"/>
    <col min="12290" max="12290" width="4" style="99" customWidth="1"/>
    <col min="12291" max="12293" width="11.5703125" style="99"/>
    <col min="12294" max="12294" width="50.42578125" style="99" customWidth="1"/>
    <col min="12295" max="12295" width="11.5703125" style="99"/>
    <col min="12296" max="12296" width="2.7109375" style="99" customWidth="1"/>
    <col min="12297" max="12544" width="11.5703125" style="99"/>
    <col min="12545" max="12545" width="3.5703125" style="99" customWidth="1"/>
    <col min="12546" max="12546" width="4" style="99" customWidth="1"/>
    <col min="12547" max="12549" width="11.5703125" style="99"/>
    <col min="12550" max="12550" width="50.42578125" style="99" customWidth="1"/>
    <col min="12551" max="12551" width="11.5703125" style="99"/>
    <col min="12552" max="12552" width="2.7109375" style="99" customWidth="1"/>
    <col min="12553" max="12800" width="11.5703125" style="99"/>
    <col min="12801" max="12801" width="3.5703125" style="99" customWidth="1"/>
    <col min="12802" max="12802" width="4" style="99" customWidth="1"/>
    <col min="12803" max="12805" width="11.5703125" style="99"/>
    <col min="12806" max="12806" width="50.42578125" style="99" customWidth="1"/>
    <col min="12807" max="12807" width="11.5703125" style="99"/>
    <col min="12808" max="12808" width="2.7109375" style="99" customWidth="1"/>
    <col min="12809" max="13056" width="11.5703125" style="99"/>
    <col min="13057" max="13057" width="3.5703125" style="99" customWidth="1"/>
    <col min="13058" max="13058" width="4" style="99" customWidth="1"/>
    <col min="13059" max="13061" width="11.5703125" style="99"/>
    <col min="13062" max="13062" width="50.42578125" style="99" customWidth="1"/>
    <col min="13063" max="13063" width="11.5703125" style="99"/>
    <col min="13064" max="13064" width="2.7109375" style="99" customWidth="1"/>
    <col min="13065" max="13312" width="11.5703125" style="99"/>
    <col min="13313" max="13313" width="3.5703125" style="99" customWidth="1"/>
    <col min="13314" max="13314" width="4" style="99" customWidth="1"/>
    <col min="13315" max="13317" width="11.5703125" style="99"/>
    <col min="13318" max="13318" width="50.42578125" style="99" customWidth="1"/>
    <col min="13319" max="13319" width="11.5703125" style="99"/>
    <col min="13320" max="13320" width="2.7109375" style="99" customWidth="1"/>
    <col min="13321" max="13568" width="11.5703125" style="99"/>
    <col min="13569" max="13569" width="3.5703125" style="99" customWidth="1"/>
    <col min="13570" max="13570" width="4" style="99" customWidth="1"/>
    <col min="13571" max="13573" width="11.5703125" style="99"/>
    <col min="13574" max="13574" width="50.42578125" style="99" customWidth="1"/>
    <col min="13575" max="13575" width="11.5703125" style="99"/>
    <col min="13576" max="13576" width="2.7109375" style="99" customWidth="1"/>
    <col min="13577" max="13824" width="11.5703125" style="99"/>
    <col min="13825" max="13825" width="3.5703125" style="99" customWidth="1"/>
    <col min="13826" max="13826" width="4" style="99" customWidth="1"/>
    <col min="13827" max="13829" width="11.5703125" style="99"/>
    <col min="13830" max="13830" width="50.42578125" style="99" customWidth="1"/>
    <col min="13831" max="13831" width="11.5703125" style="99"/>
    <col min="13832" max="13832" width="2.7109375" style="99" customWidth="1"/>
    <col min="13833" max="14080" width="11.5703125" style="99"/>
    <col min="14081" max="14081" width="3.5703125" style="99" customWidth="1"/>
    <col min="14082" max="14082" width="4" style="99" customWidth="1"/>
    <col min="14083" max="14085" width="11.5703125" style="99"/>
    <col min="14086" max="14086" width="50.42578125" style="99" customWidth="1"/>
    <col min="14087" max="14087" width="11.5703125" style="99"/>
    <col min="14088" max="14088" width="2.7109375" style="99" customWidth="1"/>
    <col min="14089" max="14336" width="11.5703125" style="99"/>
    <col min="14337" max="14337" width="3.5703125" style="99" customWidth="1"/>
    <col min="14338" max="14338" width="4" style="99" customWidth="1"/>
    <col min="14339" max="14341" width="11.5703125" style="99"/>
    <col min="14342" max="14342" width="50.42578125" style="99" customWidth="1"/>
    <col min="14343" max="14343" width="11.5703125" style="99"/>
    <col min="14344" max="14344" width="2.7109375" style="99" customWidth="1"/>
    <col min="14345" max="14592" width="11.5703125" style="99"/>
    <col min="14593" max="14593" width="3.5703125" style="99" customWidth="1"/>
    <col min="14594" max="14594" width="4" style="99" customWidth="1"/>
    <col min="14595" max="14597" width="11.5703125" style="99"/>
    <col min="14598" max="14598" width="50.42578125" style="99" customWidth="1"/>
    <col min="14599" max="14599" width="11.5703125" style="99"/>
    <col min="14600" max="14600" width="2.7109375" style="99" customWidth="1"/>
    <col min="14601" max="14848" width="11.5703125" style="99"/>
    <col min="14849" max="14849" width="3.5703125" style="99" customWidth="1"/>
    <col min="14850" max="14850" width="4" style="99" customWidth="1"/>
    <col min="14851" max="14853" width="11.5703125" style="99"/>
    <col min="14854" max="14854" width="50.42578125" style="99" customWidth="1"/>
    <col min="14855" max="14855" width="11.5703125" style="99"/>
    <col min="14856" max="14856" width="2.7109375" style="99" customWidth="1"/>
    <col min="14857" max="15104" width="11.5703125" style="99"/>
    <col min="15105" max="15105" width="3.5703125" style="99" customWidth="1"/>
    <col min="15106" max="15106" width="4" style="99" customWidth="1"/>
    <col min="15107" max="15109" width="11.5703125" style="99"/>
    <col min="15110" max="15110" width="50.42578125" style="99" customWidth="1"/>
    <col min="15111" max="15111" width="11.5703125" style="99"/>
    <col min="15112" max="15112" width="2.7109375" style="99" customWidth="1"/>
    <col min="15113" max="15360" width="11.5703125" style="99"/>
    <col min="15361" max="15361" width="3.5703125" style="99" customWidth="1"/>
    <col min="15362" max="15362" width="4" style="99" customWidth="1"/>
    <col min="15363" max="15365" width="11.5703125" style="99"/>
    <col min="15366" max="15366" width="50.42578125" style="99" customWidth="1"/>
    <col min="15367" max="15367" width="11.5703125" style="99"/>
    <col min="15368" max="15368" width="2.7109375" style="99" customWidth="1"/>
    <col min="15369" max="15616" width="11.5703125" style="99"/>
    <col min="15617" max="15617" width="3.5703125" style="99" customWidth="1"/>
    <col min="15618" max="15618" width="4" style="99" customWidth="1"/>
    <col min="15619" max="15621" width="11.5703125" style="99"/>
    <col min="15622" max="15622" width="50.42578125" style="99" customWidth="1"/>
    <col min="15623" max="15623" width="11.5703125" style="99"/>
    <col min="15624" max="15624" width="2.7109375" style="99" customWidth="1"/>
    <col min="15625" max="15872" width="11.5703125" style="99"/>
    <col min="15873" max="15873" width="3.5703125" style="99" customWidth="1"/>
    <col min="15874" max="15874" width="4" style="99" customWidth="1"/>
    <col min="15875" max="15877" width="11.5703125" style="99"/>
    <col min="15878" max="15878" width="50.42578125" style="99" customWidth="1"/>
    <col min="15879" max="15879" width="11.5703125" style="99"/>
    <col min="15880" max="15880" width="2.7109375" style="99" customWidth="1"/>
    <col min="15881" max="16128" width="11.5703125" style="99"/>
    <col min="16129" max="16129" width="3.5703125" style="99" customWidth="1"/>
    <col min="16130" max="16130" width="4" style="99" customWidth="1"/>
    <col min="16131" max="16133" width="11.5703125" style="99"/>
    <col min="16134" max="16134" width="50.42578125" style="99" customWidth="1"/>
    <col min="16135" max="16135" width="11.5703125" style="99"/>
    <col min="16136" max="16136" width="2.7109375" style="99" customWidth="1"/>
    <col min="16137" max="16384" width="11.5703125" style="99"/>
  </cols>
  <sheetData>
    <row r="1" spans="2:8" ht="15.75" customHeight="1" thickBot="1" x14ac:dyDescent="0.25">
      <c r="B1" s="98"/>
      <c r="C1" s="98"/>
      <c r="D1" s="98"/>
      <c r="H1" s="98"/>
    </row>
    <row r="2" spans="2:8" ht="20.100000000000001" customHeight="1" x14ac:dyDescent="0.25">
      <c r="B2" s="98"/>
      <c r="C2" s="128"/>
      <c r="D2" s="100"/>
      <c r="E2" s="101"/>
      <c r="F2" s="131" t="s">
        <v>193</v>
      </c>
      <c r="G2" s="125" t="s">
        <v>194</v>
      </c>
      <c r="H2" s="98"/>
    </row>
    <row r="3" spans="2:8" ht="20.100000000000001" customHeight="1" x14ac:dyDescent="0.25">
      <c r="B3" s="102"/>
      <c r="C3" s="129"/>
      <c r="D3" s="103"/>
      <c r="E3" s="104"/>
      <c r="F3" s="132"/>
      <c r="G3" s="126"/>
      <c r="H3" s="102"/>
    </row>
    <row r="4" spans="2:8" ht="20.100000000000001" customHeight="1" x14ac:dyDescent="0.25">
      <c r="B4" s="98"/>
      <c r="C4" s="129"/>
      <c r="D4" s="103"/>
      <c r="E4" s="104"/>
      <c r="F4" s="132"/>
      <c r="G4" s="126"/>
      <c r="H4" s="98"/>
    </row>
    <row r="5" spans="2:8" ht="20.100000000000001" customHeight="1" x14ac:dyDescent="0.25">
      <c r="B5" s="98"/>
      <c r="C5" s="129"/>
      <c r="D5" s="103"/>
      <c r="E5" s="104"/>
      <c r="F5" s="132"/>
      <c r="G5" s="126"/>
      <c r="H5" s="98"/>
    </row>
    <row r="6" spans="2:8" ht="20.100000000000001" customHeight="1" thickBot="1" x14ac:dyDescent="0.3">
      <c r="B6" s="98"/>
      <c r="C6" s="130"/>
      <c r="D6" s="105"/>
      <c r="E6" s="106"/>
      <c r="F6" s="133"/>
      <c r="G6" s="127"/>
      <c r="H6" s="98"/>
    </row>
    <row r="7" spans="2:8" ht="15.75" customHeight="1" thickBot="1" x14ac:dyDescent="0.25">
      <c r="B7" s="98"/>
      <c r="C7" s="107"/>
      <c r="D7" s="108"/>
      <c r="E7" s="108"/>
      <c r="F7" s="108"/>
      <c r="G7" s="108"/>
      <c r="H7" s="98"/>
    </row>
    <row r="8" spans="2:8" ht="15.75" customHeight="1" x14ac:dyDescent="0.2">
      <c r="B8" s="98"/>
      <c r="C8" s="134" t="s">
        <v>195</v>
      </c>
      <c r="D8" s="135"/>
      <c r="E8" s="135"/>
      <c r="F8" s="135"/>
      <c r="G8" s="136"/>
      <c r="H8" s="98"/>
    </row>
    <row r="9" spans="2:8" ht="15.75" customHeight="1" x14ac:dyDescent="0.2">
      <c r="B9" s="98"/>
      <c r="C9" s="137"/>
      <c r="D9" s="138"/>
      <c r="E9" s="138"/>
      <c r="F9" s="138"/>
      <c r="G9" s="139"/>
      <c r="H9" s="98"/>
    </row>
    <row r="10" spans="2:8" ht="15.75" customHeight="1" x14ac:dyDescent="0.2">
      <c r="B10" s="98"/>
      <c r="C10" s="137"/>
      <c r="D10" s="138"/>
      <c r="E10" s="138"/>
      <c r="F10" s="138"/>
      <c r="G10" s="139"/>
      <c r="H10" s="98"/>
    </row>
    <row r="11" spans="2:8" ht="15.75" customHeight="1" x14ac:dyDescent="0.2">
      <c r="B11" s="98"/>
      <c r="C11" s="137"/>
      <c r="D11" s="138"/>
      <c r="E11" s="138"/>
      <c r="F11" s="138"/>
      <c r="G11" s="139"/>
      <c r="H11" s="98"/>
    </row>
    <row r="12" spans="2:8" ht="15.75" customHeight="1" thickBot="1" x14ac:dyDescent="0.25">
      <c r="B12" s="102"/>
      <c r="C12" s="140"/>
      <c r="D12" s="141"/>
      <c r="E12" s="141"/>
      <c r="F12" s="141"/>
      <c r="G12" s="142"/>
      <c r="H12" s="102"/>
    </row>
    <row r="13" spans="2:8" ht="15.75" customHeight="1" thickBot="1" x14ac:dyDescent="0.25">
      <c r="B13" s="98"/>
      <c r="C13" s="107"/>
      <c r="D13" s="108"/>
      <c r="E13" s="108"/>
      <c r="F13" s="108"/>
      <c r="G13" s="108"/>
      <c r="H13" s="98"/>
    </row>
    <row r="14" spans="2:8" ht="15.75" customHeight="1" x14ac:dyDescent="0.2">
      <c r="B14" s="98"/>
      <c r="C14" s="134" t="s">
        <v>213</v>
      </c>
      <c r="D14" s="135"/>
      <c r="E14" s="135"/>
      <c r="F14" s="135"/>
      <c r="G14" s="136"/>
      <c r="H14" s="98"/>
    </row>
    <row r="15" spans="2:8" ht="15.75" customHeight="1" x14ac:dyDescent="0.2">
      <c r="B15" s="98"/>
      <c r="C15" s="137"/>
      <c r="D15" s="138"/>
      <c r="E15" s="138"/>
      <c r="F15" s="138"/>
      <c r="G15" s="139"/>
      <c r="H15" s="98"/>
    </row>
    <row r="16" spans="2:8" ht="15.75" customHeight="1" x14ac:dyDescent="0.2">
      <c r="B16" s="98"/>
      <c r="C16" s="137"/>
      <c r="D16" s="138"/>
      <c r="E16" s="138"/>
      <c r="F16" s="138"/>
      <c r="G16" s="139"/>
      <c r="H16" s="98"/>
    </row>
    <row r="17" spans="2:8" ht="15.75" customHeight="1" x14ac:dyDescent="0.2">
      <c r="B17" s="98"/>
      <c r="C17" s="137"/>
      <c r="D17" s="138"/>
      <c r="E17" s="138"/>
      <c r="F17" s="138"/>
      <c r="G17" s="139"/>
      <c r="H17" s="98"/>
    </row>
    <row r="18" spans="2:8" ht="15.75" customHeight="1" thickBot="1" x14ac:dyDescent="0.25">
      <c r="B18" s="98"/>
      <c r="C18" s="140"/>
      <c r="D18" s="141"/>
      <c r="E18" s="141"/>
      <c r="F18" s="141"/>
      <c r="G18" s="142"/>
      <c r="H18" s="98"/>
    </row>
    <row r="19" spans="2:8" ht="15.75" customHeight="1" x14ac:dyDescent="0.2">
      <c r="B19" s="98"/>
      <c r="C19" s="107"/>
      <c r="D19" s="108"/>
      <c r="E19" s="108"/>
      <c r="F19" s="108"/>
      <c r="G19" s="108"/>
      <c r="H19" s="98"/>
    </row>
    <row r="20" spans="2:8" ht="15.75" customHeight="1" thickBot="1" x14ac:dyDescent="0.25">
      <c r="B20" s="98"/>
      <c r="C20" s="107"/>
      <c r="D20" s="108"/>
      <c r="E20" s="108"/>
      <c r="F20" s="108"/>
      <c r="G20" s="108"/>
      <c r="H20" s="98"/>
    </row>
    <row r="21" spans="2:8" ht="15.75" customHeight="1" x14ac:dyDescent="0.25">
      <c r="B21" s="98"/>
      <c r="C21" s="122"/>
      <c r="D21" s="109"/>
      <c r="E21" s="109"/>
      <c r="F21" s="110" t="s">
        <v>196</v>
      </c>
      <c r="G21" s="125" t="s">
        <v>197</v>
      </c>
      <c r="H21" s="98"/>
    </row>
    <row r="22" spans="2:8" ht="15.75" customHeight="1" x14ac:dyDescent="0.25">
      <c r="B22" s="98"/>
      <c r="C22" s="123"/>
      <c r="D22" s="111"/>
      <c r="E22" s="111"/>
      <c r="F22" s="111" t="s">
        <v>198</v>
      </c>
      <c r="G22" s="126" t="s">
        <v>199</v>
      </c>
      <c r="H22" s="98"/>
    </row>
    <row r="23" spans="2:8" ht="15.75" customHeight="1" x14ac:dyDescent="0.25">
      <c r="B23" s="98"/>
      <c r="C23" s="123"/>
      <c r="D23" s="111"/>
      <c r="E23" s="111"/>
      <c r="F23" s="111" t="s">
        <v>200</v>
      </c>
      <c r="G23" s="126"/>
      <c r="H23" s="98"/>
    </row>
    <row r="24" spans="2:8" ht="15.75" customHeight="1" x14ac:dyDescent="0.25">
      <c r="B24" s="98"/>
      <c r="C24" s="123"/>
      <c r="D24" s="111"/>
      <c r="E24" s="111"/>
      <c r="F24" s="111"/>
      <c r="G24" s="126"/>
      <c r="H24" s="98"/>
    </row>
    <row r="25" spans="2:8" ht="15.75" customHeight="1" thickBot="1" x14ac:dyDescent="0.3">
      <c r="B25" s="98"/>
      <c r="C25" s="124"/>
      <c r="D25" s="112"/>
      <c r="E25" s="112"/>
      <c r="F25" s="112"/>
      <c r="G25" s="127"/>
      <c r="H25" s="98"/>
    </row>
    <row r="26" spans="2:8" ht="15.75" customHeight="1" thickBot="1" x14ac:dyDescent="0.3">
      <c r="B26" s="98"/>
      <c r="C26" s="111"/>
      <c r="D26" s="111"/>
      <c r="E26" s="111"/>
      <c r="F26" s="111"/>
      <c r="G26" s="111"/>
      <c r="H26" s="98"/>
    </row>
    <row r="27" spans="2:8" ht="15.75" customHeight="1" x14ac:dyDescent="0.25">
      <c r="B27" s="98"/>
      <c r="C27" s="122"/>
      <c r="D27" s="109"/>
      <c r="E27" s="109"/>
      <c r="F27" s="110" t="s">
        <v>201</v>
      </c>
      <c r="G27" s="125" t="s">
        <v>202</v>
      </c>
      <c r="H27" s="98"/>
    </row>
    <row r="28" spans="2:8" ht="15.75" customHeight="1" x14ac:dyDescent="0.25">
      <c r="B28" s="98"/>
      <c r="C28" s="123"/>
      <c r="D28" s="111"/>
      <c r="E28" s="111"/>
      <c r="F28" s="111" t="s">
        <v>203</v>
      </c>
      <c r="G28" s="126" t="s">
        <v>199</v>
      </c>
      <c r="H28" s="98"/>
    </row>
    <row r="29" spans="2:8" ht="15.75" customHeight="1" x14ac:dyDescent="0.25">
      <c r="B29" s="98"/>
      <c r="C29" s="123"/>
      <c r="D29" s="111"/>
      <c r="E29" s="111"/>
      <c r="F29" s="111" t="s">
        <v>204</v>
      </c>
      <c r="G29" s="126"/>
      <c r="H29" s="98"/>
    </row>
    <row r="30" spans="2:8" ht="15.75" customHeight="1" x14ac:dyDescent="0.25">
      <c r="B30" s="98"/>
      <c r="C30" s="123"/>
      <c r="D30" s="111"/>
      <c r="E30" s="111"/>
      <c r="F30" s="111"/>
      <c r="G30" s="126"/>
      <c r="H30" s="98"/>
    </row>
    <row r="31" spans="2:8" ht="15.75" customHeight="1" thickBot="1" x14ac:dyDescent="0.3">
      <c r="B31" s="98"/>
      <c r="C31" s="124"/>
      <c r="D31" s="112"/>
      <c r="E31" s="112"/>
      <c r="F31" s="112"/>
      <c r="G31" s="127"/>
      <c r="H31" s="98"/>
    </row>
    <row r="32" spans="2:8" x14ac:dyDescent="0.2">
      <c r="C32" s="107"/>
      <c r="D32" s="108"/>
      <c r="E32" s="108"/>
      <c r="F32" s="108"/>
      <c r="G32" s="108"/>
    </row>
    <row r="33" spans="3:7" ht="13.5" thickBot="1" x14ac:dyDescent="0.25"/>
    <row r="34" spans="3:7" ht="27" customHeight="1" thickBot="1" x14ac:dyDescent="0.25">
      <c r="C34" s="113"/>
      <c r="D34" s="114" t="s">
        <v>205</v>
      </c>
      <c r="E34" s="114" t="s">
        <v>206</v>
      </c>
      <c r="F34" s="114" t="s">
        <v>207</v>
      </c>
      <c r="G34" s="114" t="s">
        <v>208</v>
      </c>
    </row>
    <row r="35" spans="3:7" ht="45.6" customHeight="1" thickBot="1" x14ac:dyDescent="0.25">
      <c r="C35" s="115" t="s">
        <v>209</v>
      </c>
      <c r="D35" s="117" t="s">
        <v>214</v>
      </c>
      <c r="E35" s="116" t="s">
        <v>210</v>
      </c>
      <c r="F35" s="113" t="s">
        <v>211</v>
      </c>
      <c r="G35" s="113" t="s">
        <v>212</v>
      </c>
    </row>
  </sheetData>
  <mergeCells count="9">
    <mergeCell ref="C27:C31"/>
    <mergeCell ref="G27:G31"/>
    <mergeCell ref="C2:C6"/>
    <mergeCell ref="F2:F6"/>
    <mergeCell ref="G2:G6"/>
    <mergeCell ref="C8:G12"/>
    <mergeCell ref="C14:G18"/>
    <mergeCell ref="C21:C25"/>
    <mergeCell ref="G21:G25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2BB4B-C80C-413C-BF90-45C31AE2A015}">
  <sheetPr>
    <tabColor theme="8" tint="0.59999389629810485"/>
    <pageSetUpPr fitToPage="1"/>
  </sheetPr>
  <dimension ref="A1:R166"/>
  <sheetViews>
    <sheetView tabSelected="1" view="pageBreakPreview" zoomScale="110" zoomScaleNormal="100" zoomScaleSheetLayoutView="110" workbookViewId="0">
      <pane ySplit="8" topLeftCell="A9" activePane="bottomLeft" state="frozen"/>
      <selection activeCell="F24" sqref="F24"/>
      <selection pane="bottomLeft" activeCell="G147" sqref="G147"/>
    </sheetView>
  </sheetViews>
  <sheetFormatPr baseColWidth="10" defaultColWidth="11.42578125" defaultRowHeight="12.75" x14ac:dyDescent="0.25"/>
  <cols>
    <col min="1" max="1" width="7.7109375" style="15" customWidth="1"/>
    <col min="2" max="2" width="7.7109375" style="33" customWidth="1"/>
    <col min="3" max="3" width="56.5703125" style="6" customWidth="1"/>
    <col min="4" max="4" width="6.7109375" style="12" bestFit="1" customWidth="1"/>
    <col min="5" max="5" width="9.5703125" style="2" bestFit="1" customWidth="1"/>
    <col min="6" max="6" width="8.140625" style="1" bestFit="1" customWidth="1"/>
    <col min="7" max="7" width="14.28515625" style="1" customWidth="1"/>
    <col min="8" max="8" width="6.140625" style="15" customWidth="1"/>
    <col min="9" max="16384" width="11.42578125" style="1"/>
  </cols>
  <sheetData>
    <row r="1" spans="1:11" s="15" customFormat="1" x14ac:dyDescent="0.25">
      <c r="B1" s="33"/>
      <c r="C1" s="16"/>
      <c r="D1" s="30"/>
      <c r="E1" s="17"/>
    </row>
    <row r="2" spans="1:11" s="15" customFormat="1" ht="7.9" customHeight="1" thickBot="1" x14ac:dyDescent="0.3">
      <c r="B2" s="33"/>
      <c r="C2" s="31"/>
      <c r="D2" s="31"/>
      <c r="E2" s="31"/>
      <c r="F2" s="31"/>
      <c r="G2" s="31"/>
    </row>
    <row r="3" spans="1:11" ht="15" x14ac:dyDescent="0.25">
      <c r="B3" s="148"/>
      <c r="C3" s="149"/>
      <c r="D3" s="149"/>
      <c r="E3" s="149"/>
      <c r="F3" s="149"/>
      <c r="G3" s="150"/>
      <c r="I3" s="15"/>
      <c r="J3" s="15"/>
      <c r="K3" s="15"/>
    </row>
    <row r="4" spans="1:11" ht="15" customHeight="1" x14ac:dyDescent="0.25">
      <c r="B4" s="157" t="s">
        <v>4</v>
      </c>
      <c r="C4" s="158"/>
      <c r="D4" s="158"/>
      <c r="E4" s="158"/>
      <c r="F4" s="158"/>
      <c r="G4" s="159"/>
      <c r="I4" s="15"/>
      <c r="J4" s="15"/>
      <c r="K4" s="15"/>
    </row>
    <row r="5" spans="1:11" ht="15.75" thickBot="1" x14ac:dyDescent="0.3">
      <c r="B5" s="151" t="s">
        <v>216</v>
      </c>
      <c r="C5" s="152"/>
      <c r="D5" s="152"/>
      <c r="E5" s="152"/>
      <c r="F5" s="152"/>
      <c r="G5" s="152"/>
      <c r="H5" s="55"/>
      <c r="I5" s="15"/>
      <c r="J5" s="15"/>
      <c r="K5" s="15"/>
    </row>
    <row r="6" spans="1:11" ht="7.9" customHeight="1" thickBot="1" x14ac:dyDescent="0.3">
      <c r="C6" s="3"/>
      <c r="D6" s="4"/>
      <c r="E6" s="4"/>
      <c r="F6" s="4"/>
      <c r="G6" s="4"/>
      <c r="I6" s="15"/>
      <c r="J6" s="15"/>
      <c r="K6" s="15"/>
    </row>
    <row r="7" spans="1:11" s="5" customFormat="1" ht="15" customHeight="1" thickBot="1" x14ac:dyDescent="0.3">
      <c r="A7" s="29"/>
      <c r="B7" s="145" t="s">
        <v>192</v>
      </c>
      <c r="C7" s="146"/>
      <c r="D7" s="146"/>
      <c r="E7" s="146"/>
      <c r="F7" s="146"/>
      <c r="G7" s="147"/>
      <c r="H7" s="29"/>
      <c r="I7" s="29"/>
      <c r="J7" s="29"/>
      <c r="K7" s="29"/>
    </row>
    <row r="8" spans="1:11" ht="26.25" thickBot="1" x14ac:dyDescent="0.3">
      <c r="B8" s="69" t="s">
        <v>159</v>
      </c>
      <c r="C8" s="70" t="s">
        <v>0</v>
      </c>
      <c r="D8" s="71" t="s">
        <v>1</v>
      </c>
      <c r="E8" s="71" t="s">
        <v>215</v>
      </c>
      <c r="F8" s="72" t="s">
        <v>5</v>
      </c>
      <c r="G8" s="83" t="s">
        <v>186</v>
      </c>
      <c r="I8" s="15"/>
      <c r="J8" s="15"/>
      <c r="K8" s="15"/>
    </row>
    <row r="9" spans="1:11" ht="15.75" x14ac:dyDescent="0.25">
      <c r="B9" s="77">
        <v>3</v>
      </c>
      <c r="C9" s="80" t="s">
        <v>47</v>
      </c>
      <c r="D9" s="36"/>
      <c r="E9" s="37"/>
      <c r="F9" s="37"/>
      <c r="G9" s="56"/>
      <c r="I9" s="15"/>
      <c r="J9" s="15"/>
      <c r="K9" s="15"/>
    </row>
    <row r="10" spans="1:11" x14ac:dyDescent="0.25">
      <c r="B10" s="44"/>
      <c r="C10" s="10"/>
      <c r="D10" s="8"/>
      <c r="E10" s="9"/>
      <c r="F10" s="9"/>
      <c r="G10" s="58"/>
      <c r="H10" s="55"/>
      <c r="I10" s="15"/>
      <c r="J10" s="15"/>
      <c r="K10" s="15"/>
    </row>
    <row r="11" spans="1:11" ht="15.75" x14ac:dyDescent="0.25">
      <c r="B11" s="81" t="s">
        <v>48</v>
      </c>
      <c r="C11" s="80" t="s">
        <v>91</v>
      </c>
      <c r="D11" s="66" t="s">
        <v>35</v>
      </c>
      <c r="E11" s="37"/>
      <c r="F11" s="37"/>
      <c r="G11" s="45"/>
      <c r="H11" s="55"/>
      <c r="I11" s="15"/>
      <c r="J11" s="15"/>
      <c r="K11" s="15"/>
    </row>
    <row r="12" spans="1:11" x14ac:dyDescent="0.25">
      <c r="B12" s="44"/>
      <c r="C12" s="65"/>
      <c r="D12" s="8"/>
      <c r="E12" s="9"/>
      <c r="F12" s="9"/>
      <c r="G12" s="58"/>
      <c r="H12" s="55"/>
      <c r="I12" s="15"/>
      <c r="J12" s="15"/>
      <c r="K12" s="15"/>
    </row>
    <row r="13" spans="1:11" ht="15.75" x14ac:dyDescent="0.25">
      <c r="B13" s="77" t="s">
        <v>49</v>
      </c>
      <c r="C13" s="80" t="s">
        <v>21</v>
      </c>
      <c r="D13" s="38"/>
      <c r="E13" s="35"/>
      <c r="F13" s="35"/>
      <c r="G13" s="57"/>
      <c r="H13" s="55"/>
      <c r="I13" s="15"/>
      <c r="J13" s="15"/>
      <c r="K13" s="15"/>
    </row>
    <row r="14" spans="1:11" x14ac:dyDescent="0.25">
      <c r="B14" s="42"/>
      <c r="C14" s="10"/>
      <c r="D14" s="22"/>
      <c r="E14" s="9"/>
      <c r="F14" s="9"/>
      <c r="G14" s="58"/>
      <c r="H14" s="55"/>
      <c r="I14" s="15"/>
      <c r="J14" s="15"/>
      <c r="K14" s="15"/>
    </row>
    <row r="15" spans="1:11" x14ac:dyDescent="0.25">
      <c r="B15" s="42" t="s">
        <v>50</v>
      </c>
      <c r="C15" s="29" t="s">
        <v>51</v>
      </c>
      <c r="D15" s="18" t="s">
        <v>23</v>
      </c>
      <c r="E15" s="9">
        <v>1</v>
      </c>
      <c r="F15" s="23"/>
      <c r="G15" s="58">
        <f>E15*F15</f>
        <v>0</v>
      </c>
      <c r="I15" s="15"/>
      <c r="J15" s="15"/>
      <c r="K15" s="15"/>
    </row>
    <row r="16" spans="1:11" x14ac:dyDescent="0.25">
      <c r="B16" s="41"/>
      <c r="C16" s="15"/>
      <c r="D16" s="18"/>
      <c r="E16" s="9"/>
      <c r="F16" s="23"/>
      <c r="G16" s="58"/>
      <c r="I16" s="15"/>
      <c r="J16" s="15"/>
      <c r="K16" s="15"/>
    </row>
    <row r="17" spans="2:18" x14ac:dyDescent="0.25">
      <c r="B17" s="42" t="s">
        <v>52</v>
      </c>
      <c r="C17" s="29" t="s">
        <v>183</v>
      </c>
      <c r="D17" s="18" t="s">
        <v>2</v>
      </c>
      <c r="E17" s="9">
        <f>1000*0.2</f>
        <v>200</v>
      </c>
      <c r="F17" s="23"/>
      <c r="G17" s="58">
        <f t="shared" ref="G16:G79" si="0">E17*F17</f>
        <v>0</v>
      </c>
      <c r="I17" s="15"/>
      <c r="J17" s="15"/>
      <c r="K17" s="15"/>
    </row>
    <row r="18" spans="2:18" x14ac:dyDescent="0.25">
      <c r="B18" s="42"/>
      <c r="C18" s="46" t="s">
        <v>184</v>
      </c>
      <c r="D18" s="18" t="s">
        <v>27</v>
      </c>
      <c r="E18" s="9">
        <f>E139</f>
        <v>51</v>
      </c>
      <c r="F18" s="23"/>
      <c r="G18" s="58">
        <f t="shared" si="0"/>
        <v>0</v>
      </c>
      <c r="I18" s="15"/>
      <c r="J18" s="15"/>
      <c r="K18" s="15"/>
    </row>
    <row r="19" spans="2:18" x14ac:dyDescent="0.25">
      <c r="B19" s="41"/>
      <c r="C19" s="46" t="s">
        <v>185</v>
      </c>
      <c r="D19" s="18" t="s">
        <v>27</v>
      </c>
      <c r="E19" s="9">
        <f>E17-E18</f>
        <v>149</v>
      </c>
      <c r="F19" s="23"/>
      <c r="G19" s="58">
        <f t="shared" si="0"/>
        <v>0</v>
      </c>
      <c r="I19" s="15"/>
      <c r="J19" s="15"/>
      <c r="K19" s="15"/>
    </row>
    <row r="20" spans="2:18" x14ac:dyDescent="0.25">
      <c r="B20" s="42" t="s">
        <v>53</v>
      </c>
      <c r="C20" s="29" t="s">
        <v>92</v>
      </c>
      <c r="D20" s="18" t="s">
        <v>2</v>
      </c>
      <c r="E20" s="9">
        <v>1275</v>
      </c>
      <c r="F20" s="23"/>
      <c r="G20" s="58">
        <f t="shared" si="0"/>
        <v>0</v>
      </c>
      <c r="I20" s="15"/>
      <c r="J20" s="15"/>
      <c r="K20" s="15"/>
    </row>
    <row r="21" spans="2:18" x14ac:dyDescent="0.25">
      <c r="B21" s="41"/>
      <c r="C21" s="15"/>
      <c r="D21" s="18"/>
      <c r="E21" s="9"/>
      <c r="F21" s="23"/>
      <c r="G21" s="58"/>
      <c r="I21" s="15"/>
      <c r="J21" s="15"/>
      <c r="K21" s="15"/>
    </row>
    <row r="22" spans="2:18" ht="24" x14ac:dyDescent="0.25">
      <c r="B22" s="42" t="s">
        <v>54</v>
      </c>
      <c r="C22" s="97" t="s">
        <v>191</v>
      </c>
      <c r="D22" s="18" t="s">
        <v>35</v>
      </c>
      <c r="E22" s="9"/>
      <c r="F22" s="23"/>
      <c r="G22" s="58"/>
      <c r="I22" s="15"/>
      <c r="J22" s="15"/>
      <c r="K22" s="15"/>
    </row>
    <row r="23" spans="2:18" x14ac:dyDescent="0.25">
      <c r="B23" s="41"/>
      <c r="C23" s="15"/>
      <c r="D23" s="18"/>
      <c r="E23" s="9"/>
      <c r="F23" s="23"/>
      <c r="G23" s="58"/>
      <c r="I23" s="15"/>
      <c r="J23" s="15"/>
      <c r="K23" s="15"/>
    </row>
    <row r="24" spans="2:18" x14ac:dyDescent="0.25">
      <c r="B24" s="42" t="s">
        <v>55</v>
      </c>
      <c r="C24" s="29" t="s">
        <v>56</v>
      </c>
      <c r="D24" s="18"/>
      <c r="E24" s="9"/>
      <c r="F24" s="23"/>
      <c r="G24" s="58"/>
      <c r="I24" s="15"/>
      <c r="J24" s="15"/>
      <c r="K24" s="15"/>
    </row>
    <row r="25" spans="2:18" x14ac:dyDescent="0.25">
      <c r="B25" s="41" t="s">
        <v>57</v>
      </c>
      <c r="C25" s="27" t="s">
        <v>95</v>
      </c>
      <c r="D25" s="18" t="s">
        <v>35</v>
      </c>
      <c r="E25" s="9"/>
      <c r="F25" s="23"/>
      <c r="G25" s="58"/>
      <c r="I25" s="15"/>
      <c r="J25" s="15"/>
      <c r="K25" s="15"/>
    </row>
    <row r="26" spans="2:18" x14ac:dyDescent="0.25">
      <c r="B26" s="41" t="s">
        <v>96</v>
      </c>
      <c r="C26" s="27" t="s">
        <v>22</v>
      </c>
      <c r="D26" s="22"/>
      <c r="E26" s="9"/>
      <c r="F26" s="9"/>
      <c r="G26" s="58"/>
      <c r="I26" s="15"/>
      <c r="J26" s="15"/>
      <c r="K26" s="15"/>
    </row>
    <row r="27" spans="2:18" x14ac:dyDescent="0.25">
      <c r="B27" s="41"/>
      <c r="C27" s="46" t="s">
        <v>162</v>
      </c>
      <c r="D27" s="22" t="s">
        <v>27</v>
      </c>
      <c r="E27" s="9">
        <f>((213.7-0.2)-213.15)*1320</f>
        <v>461.9999999999925</v>
      </c>
      <c r="F27" s="9"/>
      <c r="G27" s="58">
        <f t="shared" si="0"/>
        <v>0</v>
      </c>
      <c r="I27" s="15"/>
      <c r="J27" s="15"/>
      <c r="K27" s="15"/>
    </row>
    <row r="28" spans="2:18" s="15" customFormat="1" x14ac:dyDescent="0.25">
      <c r="B28" s="41"/>
      <c r="C28" s="46" t="s">
        <v>39</v>
      </c>
      <c r="D28" s="22" t="s">
        <v>27</v>
      </c>
      <c r="E28" s="9">
        <f>20*2.5</f>
        <v>50</v>
      </c>
      <c r="F28" s="9"/>
      <c r="G28" s="58">
        <f t="shared" si="0"/>
        <v>0</v>
      </c>
      <c r="L28" s="1"/>
      <c r="M28" s="1"/>
      <c r="N28" s="1"/>
      <c r="O28" s="1"/>
      <c r="P28" s="1"/>
      <c r="Q28" s="1"/>
      <c r="R28" s="1"/>
    </row>
    <row r="29" spans="2:18" s="15" customFormat="1" x14ac:dyDescent="0.25">
      <c r="B29" s="41"/>
      <c r="C29" s="46" t="s">
        <v>161</v>
      </c>
      <c r="D29" s="22" t="s">
        <v>27</v>
      </c>
      <c r="E29" s="9">
        <v>625</v>
      </c>
      <c r="F29" s="9"/>
      <c r="G29" s="58">
        <f t="shared" si="0"/>
        <v>0</v>
      </c>
      <c r="L29" s="1"/>
      <c r="M29" s="1"/>
      <c r="N29" s="1"/>
      <c r="O29" s="1"/>
      <c r="P29" s="1"/>
      <c r="Q29" s="1"/>
      <c r="R29" s="1"/>
    </row>
    <row r="30" spans="2:18" x14ac:dyDescent="0.25">
      <c r="B30" s="41"/>
      <c r="C30" s="46" t="s">
        <v>160</v>
      </c>
      <c r="D30" s="22" t="s">
        <v>27</v>
      </c>
      <c r="E30" s="9">
        <v>250</v>
      </c>
      <c r="F30" s="9"/>
      <c r="G30" s="58">
        <f t="shared" si="0"/>
        <v>0</v>
      </c>
      <c r="I30" s="15"/>
      <c r="J30" s="15"/>
      <c r="K30" s="15"/>
    </row>
    <row r="31" spans="2:18" s="15" customFormat="1" x14ac:dyDescent="0.25">
      <c r="B31" s="41" t="s">
        <v>97</v>
      </c>
      <c r="C31" s="47" t="s">
        <v>93</v>
      </c>
      <c r="D31" s="22" t="s">
        <v>35</v>
      </c>
      <c r="E31" s="9"/>
      <c r="F31" s="9"/>
      <c r="G31" s="58"/>
      <c r="L31" s="1"/>
      <c r="M31" s="1"/>
      <c r="N31" s="1"/>
      <c r="O31" s="1"/>
      <c r="P31" s="1"/>
      <c r="Q31" s="1"/>
      <c r="R31" s="1"/>
    </row>
    <row r="32" spans="2:18" s="15" customFormat="1" x14ac:dyDescent="0.25">
      <c r="B32" s="41" t="s">
        <v>98</v>
      </c>
      <c r="C32" s="47" t="s">
        <v>58</v>
      </c>
      <c r="D32" s="22" t="s">
        <v>27</v>
      </c>
      <c r="E32" s="9">
        <f>SUM(E27:E30)-E31</f>
        <v>1386.9999999999925</v>
      </c>
      <c r="F32" s="9"/>
      <c r="G32" s="58">
        <f t="shared" si="0"/>
        <v>0</v>
      </c>
      <c r="L32" s="1"/>
      <c r="M32" s="1"/>
      <c r="N32" s="1"/>
      <c r="O32" s="1"/>
      <c r="P32" s="1"/>
      <c r="Q32" s="1"/>
      <c r="R32" s="1"/>
    </row>
    <row r="33" spans="2:18" s="15" customFormat="1" x14ac:dyDescent="0.25">
      <c r="B33" s="41"/>
      <c r="C33" s="48"/>
      <c r="D33" s="22"/>
      <c r="E33" s="9"/>
      <c r="F33" s="9"/>
      <c r="G33" s="58"/>
      <c r="L33" s="1"/>
      <c r="M33" s="1"/>
      <c r="N33" s="1"/>
      <c r="O33" s="1"/>
      <c r="P33" s="1"/>
      <c r="Q33" s="1"/>
      <c r="R33" s="1"/>
    </row>
    <row r="34" spans="2:18" s="15" customFormat="1" x14ac:dyDescent="0.25">
      <c r="B34" s="42" t="s">
        <v>59</v>
      </c>
      <c r="C34" s="49" t="s">
        <v>163</v>
      </c>
      <c r="D34" s="22" t="s">
        <v>27</v>
      </c>
      <c r="E34" s="9">
        <f>1200*0.6</f>
        <v>720</v>
      </c>
      <c r="F34" s="9"/>
      <c r="G34" s="58">
        <f t="shared" si="0"/>
        <v>0</v>
      </c>
      <c r="L34" s="1"/>
      <c r="M34" s="1"/>
      <c r="N34" s="1"/>
      <c r="O34" s="1"/>
      <c r="P34" s="1"/>
      <c r="Q34" s="1"/>
      <c r="R34" s="1"/>
    </row>
    <row r="35" spans="2:18" s="15" customFormat="1" x14ac:dyDescent="0.25">
      <c r="B35" s="41"/>
      <c r="C35" s="13"/>
      <c r="D35" s="119"/>
      <c r="E35" s="9"/>
      <c r="F35" s="9"/>
      <c r="G35" s="58"/>
      <c r="L35" s="1"/>
      <c r="M35" s="1"/>
      <c r="N35" s="1"/>
      <c r="O35" s="1"/>
      <c r="P35" s="1"/>
      <c r="Q35" s="1"/>
      <c r="R35" s="1"/>
    </row>
    <row r="36" spans="2:18" s="15" customFormat="1" ht="15.75" x14ac:dyDescent="0.25">
      <c r="B36" s="77" t="s">
        <v>60</v>
      </c>
      <c r="C36" s="79" t="s">
        <v>11</v>
      </c>
      <c r="D36" s="39"/>
      <c r="E36" s="35"/>
      <c r="F36" s="35"/>
      <c r="G36" s="58"/>
      <c r="L36" s="1"/>
      <c r="M36" s="1"/>
      <c r="N36" s="1"/>
      <c r="O36" s="1"/>
      <c r="P36" s="1"/>
      <c r="Q36" s="1"/>
      <c r="R36" s="1"/>
    </row>
    <row r="37" spans="2:18" s="15" customFormat="1" x14ac:dyDescent="0.25">
      <c r="B37" s="41"/>
      <c r="C37" s="50"/>
      <c r="D37" s="18"/>
      <c r="E37" s="9"/>
      <c r="F37" s="9"/>
      <c r="G37" s="58"/>
      <c r="L37" s="1"/>
      <c r="M37" s="1"/>
      <c r="N37" s="1"/>
      <c r="O37" s="1"/>
      <c r="P37" s="1"/>
      <c r="Q37" s="1"/>
      <c r="R37" s="1"/>
    </row>
    <row r="38" spans="2:18" s="15" customFormat="1" x14ac:dyDescent="0.25">
      <c r="B38" s="42" t="s">
        <v>61</v>
      </c>
      <c r="C38" s="29" t="s">
        <v>41</v>
      </c>
      <c r="D38" s="18" t="s">
        <v>7</v>
      </c>
      <c r="E38" s="9">
        <v>1</v>
      </c>
      <c r="F38" s="24"/>
      <c r="G38" s="58">
        <f t="shared" si="0"/>
        <v>0</v>
      </c>
      <c r="L38" s="1"/>
      <c r="M38" s="1"/>
      <c r="N38" s="1"/>
      <c r="O38" s="1"/>
      <c r="P38" s="1"/>
      <c r="Q38" s="1"/>
      <c r="R38" s="1"/>
    </row>
    <row r="39" spans="2:18" s="15" customFormat="1" x14ac:dyDescent="0.25">
      <c r="B39" s="41"/>
      <c r="C39" s="29"/>
      <c r="D39" s="18"/>
      <c r="E39" s="9"/>
      <c r="F39" s="24"/>
      <c r="G39" s="58"/>
      <c r="L39" s="1"/>
      <c r="M39" s="1"/>
      <c r="N39" s="1"/>
      <c r="O39" s="1"/>
      <c r="P39" s="1"/>
      <c r="Q39" s="1"/>
      <c r="R39" s="1"/>
    </row>
    <row r="40" spans="2:18" s="15" customFormat="1" x14ac:dyDescent="0.25">
      <c r="B40" s="42" t="s">
        <v>62</v>
      </c>
      <c r="C40" s="14" t="s">
        <v>12</v>
      </c>
      <c r="D40" s="18" t="s">
        <v>8</v>
      </c>
      <c r="E40" s="9">
        <v>300</v>
      </c>
      <c r="F40" s="24"/>
      <c r="G40" s="58">
        <f t="shared" si="0"/>
        <v>0</v>
      </c>
      <c r="L40" s="1"/>
      <c r="M40" s="1"/>
      <c r="N40" s="1"/>
      <c r="O40" s="1"/>
      <c r="P40" s="1"/>
      <c r="Q40" s="1"/>
      <c r="R40" s="1"/>
    </row>
    <row r="41" spans="2:18" s="15" customFormat="1" x14ac:dyDescent="0.25">
      <c r="B41" s="41"/>
      <c r="C41" s="14"/>
      <c r="D41" s="18"/>
      <c r="E41" s="9"/>
      <c r="F41" s="24"/>
      <c r="G41" s="58"/>
      <c r="L41" s="1"/>
      <c r="M41" s="1"/>
      <c r="N41" s="1"/>
      <c r="O41" s="1"/>
      <c r="P41" s="1"/>
      <c r="Q41" s="1"/>
      <c r="R41" s="1"/>
    </row>
    <row r="42" spans="2:18" s="15" customFormat="1" x14ac:dyDescent="0.25">
      <c r="B42" s="42" t="s">
        <v>63</v>
      </c>
      <c r="C42" s="29" t="s">
        <v>64</v>
      </c>
      <c r="D42" s="18" t="s">
        <v>8</v>
      </c>
      <c r="E42" s="9">
        <v>18</v>
      </c>
      <c r="F42" s="24"/>
      <c r="G42" s="58">
        <f t="shared" si="0"/>
        <v>0</v>
      </c>
      <c r="L42" s="1"/>
      <c r="M42" s="1"/>
      <c r="N42" s="1"/>
      <c r="O42" s="1"/>
      <c r="P42" s="1"/>
      <c r="Q42" s="1"/>
      <c r="R42" s="1"/>
    </row>
    <row r="43" spans="2:18" s="15" customFormat="1" x14ac:dyDescent="0.25">
      <c r="B43" s="41"/>
      <c r="C43" s="29"/>
      <c r="D43" s="18"/>
      <c r="E43" s="9"/>
      <c r="F43" s="24"/>
      <c r="G43" s="58"/>
      <c r="L43" s="1"/>
      <c r="M43" s="1"/>
      <c r="N43" s="1"/>
      <c r="O43" s="1"/>
      <c r="P43" s="1"/>
      <c r="Q43" s="1"/>
      <c r="R43" s="1"/>
    </row>
    <row r="44" spans="2:18" s="15" customFormat="1" x14ac:dyDescent="0.25">
      <c r="B44" s="42" t="s">
        <v>65</v>
      </c>
      <c r="C44" s="29" t="s">
        <v>94</v>
      </c>
      <c r="D44" s="18"/>
      <c r="E44" s="9"/>
      <c r="F44" s="24"/>
      <c r="G44" s="58"/>
      <c r="L44" s="1"/>
      <c r="M44" s="1"/>
      <c r="N44" s="1"/>
      <c r="O44" s="1"/>
      <c r="P44" s="1"/>
      <c r="Q44" s="1"/>
      <c r="R44" s="1"/>
    </row>
    <row r="45" spans="2:18" s="15" customFormat="1" x14ac:dyDescent="0.25">
      <c r="B45" s="41" t="s">
        <v>66</v>
      </c>
      <c r="C45" s="51" t="s">
        <v>67</v>
      </c>
      <c r="D45" s="18" t="s">
        <v>27</v>
      </c>
      <c r="E45" s="9">
        <v>140</v>
      </c>
      <c r="F45" s="24"/>
      <c r="G45" s="58">
        <f t="shared" si="0"/>
        <v>0</v>
      </c>
      <c r="L45" s="1"/>
      <c r="M45" s="1"/>
      <c r="N45" s="1"/>
      <c r="O45" s="1"/>
      <c r="P45" s="1"/>
      <c r="Q45" s="1"/>
      <c r="R45" s="1"/>
    </row>
    <row r="46" spans="2:18" s="15" customFormat="1" ht="15" x14ac:dyDescent="0.25">
      <c r="B46" s="41" t="s">
        <v>66</v>
      </c>
      <c r="C46" s="51" t="s">
        <v>68</v>
      </c>
      <c r="D46" s="18" t="s">
        <v>6</v>
      </c>
      <c r="E46" s="9">
        <v>4</v>
      </c>
      <c r="F46" s="24"/>
      <c r="G46" s="58">
        <f t="shared" si="0"/>
        <v>0</v>
      </c>
      <c r="L46"/>
      <c r="M46" s="1"/>
      <c r="N46" s="1"/>
      <c r="O46" s="1"/>
      <c r="P46" s="1"/>
      <c r="Q46" s="1"/>
      <c r="R46" s="1"/>
    </row>
    <row r="47" spans="2:18" s="15" customFormat="1" x14ac:dyDescent="0.25">
      <c r="B47" s="41" t="s">
        <v>69</v>
      </c>
      <c r="C47" s="51" t="s">
        <v>70</v>
      </c>
      <c r="D47" s="18" t="s">
        <v>6</v>
      </c>
      <c r="E47" s="9">
        <v>2</v>
      </c>
      <c r="F47" s="24"/>
      <c r="G47" s="58">
        <f t="shared" si="0"/>
        <v>0</v>
      </c>
      <c r="L47" s="1"/>
      <c r="M47" s="1"/>
      <c r="N47" s="1"/>
      <c r="O47" s="1"/>
      <c r="P47" s="1"/>
      <c r="Q47" s="1"/>
      <c r="R47" s="1"/>
    </row>
    <row r="48" spans="2:18" s="15" customFormat="1" x14ac:dyDescent="0.25">
      <c r="B48" s="41"/>
      <c r="C48" s="13"/>
      <c r="D48" s="18"/>
      <c r="E48" s="9"/>
      <c r="F48" s="24"/>
      <c r="G48" s="58"/>
      <c r="L48" s="1"/>
      <c r="M48" s="1"/>
      <c r="N48" s="1"/>
      <c r="O48" s="1"/>
      <c r="P48" s="1"/>
      <c r="Q48" s="1"/>
      <c r="R48" s="1"/>
    </row>
    <row r="49" spans="2:18" s="15" customFormat="1" x14ac:dyDescent="0.25">
      <c r="B49" s="42" t="s">
        <v>71</v>
      </c>
      <c r="C49" s="14" t="s">
        <v>13</v>
      </c>
      <c r="D49" s="18"/>
      <c r="E49" s="9"/>
      <c r="F49" s="23"/>
      <c r="G49" s="58"/>
      <c r="L49" s="1"/>
      <c r="M49" s="1"/>
      <c r="N49" s="1"/>
      <c r="O49" s="1"/>
      <c r="P49" s="1"/>
      <c r="Q49" s="1"/>
      <c r="R49" s="1"/>
    </row>
    <row r="50" spans="2:18" s="15" customFormat="1" x14ac:dyDescent="0.25">
      <c r="B50" s="41" t="s">
        <v>72</v>
      </c>
      <c r="C50" s="13" t="s">
        <v>14</v>
      </c>
      <c r="D50" s="18"/>
      <c r="E50" s="9"/>
      <c r="F50" s="23"/>
      <c r="G50" s="58"/>
      <c r="L50" s="1"/>
      <c r="M50" s="1"/>
      <c r="N50" s="1"/>
      <c r="O50" s="1"/>
      <c r="P50" s="1"/>
      <c r="Q50" s="1"/>
      <c r="R50" s="1"/>
    </row>
    <row r="51" spans="2:18" s="15" customFormat="1" x14ac:dyDescent="0.25">
      <c r="B51" s="41"/>
      <c r="C51" s="52" t="s">
        <v>15</v>
      </c>
      <c r="D51" s="18" t="s">
        <v>6</v>
      </c>
      <c r="E51" s="9">
        <v>1</v>
      </c>
      <c r="F51" s="23"/>
      <c r="G51" s="58">
        <f t="shared" si="0"/>
        <v>0</v>
      </c>
      <c r="L51" s="1"/>
      <c r="M51" s="1"/>
      <c r="N51" s="1"/>
      <c r="O51" s="1"/>
      <c r="P51" s="1"/>
      <c r="Q51" s="1"/>
      <c r="R51" s="1"/>
    </row>
    <row r="52" spans="2:18" s="15" customFormat="1" x14ac:dyDescent="0.25">
      <c r="B52" s="41" t="s">
        <v>73</v>
      </c>
      <c r="C52" s="13" t="s">
        <v>40</v>
      </c>
      <c r="D52" s="18" t="s">
        <v>8</v>
      </c>
      <c r="E52" s="9">
        <v>7</v>
      </c>
      <c r="F52" s="23"/>
      <c r="G52" s="58">
        <f t="shared" si="0"/>
        <v>0</v>
      </c>
      <c r="L52" s="1"/>
      <c r="M52" s="1"/>
      <c r="N52" s="1"/>
      <c r="O52" s="1"/>
      <c r="P52" s="1"/>
      <c r="Q52" s="1"/>
      <c r="R52" s="1"/>
    </row>
    <row r="53" spans="2:18" s="15" customFormat="1" x14ac:dyDescent="0.25">
      <c r="B53" s="41" t="s">
        <v>166</v>
      </c>
      <c r="C53" s="13" t="s">
        <v>167</v>
      </c>
      <c r="D53" s="18" t="s">
        <v>6</v>
      </c>
      <c r="E53" s="9">
        <v>1</v>
      </c>
      <c r="F53" s="23"/>
      <c r="G53" s="58">
        <f t="shared" si="0"/>
        <v>0</v>
      </c>
      <c r="L53" s="1"/>
      <c r="M53" s="1"/>
      <c r="N53" s="1"/>
      <c r="O53" s="1"/>
      <c r="P53" s="1"/>
      <c r="Q53" s="1"/>
      <c r="R53" s="1"/>
    </row>
    <row r="54" spans="2:18" s="15" customFormat="1" x14ac:dyDescent="0.25">
      <c r="B54" s="41" t="s">
        <v>165</v>
      </c>
      <c r="C54" s="13" t="s">
        <v>38</v>
      </c>
      <c r="D54" s="18" t="s">
        <v>7</v>
      </c>
      <c r="E54" s="9">
        <v>1</v>
      </c>
      <c r="F54" s="23"/>
      <c r="G54" s="58">
        <f t="shared" si="0"/>
        <v>0</v>
      </c>
      <c r="L54" s="1"/>
      <c r="M54" s="1"/>
      <c r="N54" s="1"/>
      <c r="O54" s="1"/>
      <c r="P54" s="1"/>
      <c r="Q54" s="1"/>
      <c r="R54" s="1"/>
    </row>
    <row r="55" spans="2:18" s="15" customFormat="1" x14ac:dyDescent="0.25">
      <c r="B55" s="41"/>
      <c r="C55" s="13"/>
      <c r="D55" s="18"/>
      <c r="E55" s="9"/>
      <c r="F55" s="23"/>
      <c r="G55" s="58"/>
      <c r="L55" s="1"/>
      <c r="M55" s="1"/>
      <c r="N55" s="1"/>
      <c r="O55" s="1"/>
      <c r="P55" s="1"/>
      <c r="Q55" s="1"/>
      <c r="R55" s="1"/>
    </row>
    <row r="56" spans="2:18" s="15" customFormat="1" x14ac:dyDescent="0.25">
      <c r="B56" s="42" t="s">
        <v>74</v>
      </c>
      <c r="C56" s="14" t="s">
        <v>16</v>
      </c>
      <c r="D56" s="18"/>
      <c r="E56" s="9"/>
      <c r="F56" s="23"/>
      <c r="G56" s="58"/>
      <c r="L56" s="1"/>
      <c r="M56" s="1"/>
      <c r="N56" s="1"/>
      <c r="O56" s="1"/>
      <c r="P56" s="1"/>
      <c r="Q56" s="1"/>
      <c r="R56" s="1"/>
    </row>
    <row r="57" spans="2:18" s="15" customFormat="1" x14ac:dyDescent="0.25">
      <c r="B57" s="41" t="s">
        <v>75</v>
      </c>
      <c r="C57" s="13" t="s">
        <v>99</v>
      </c>
      <c r="D57" s="18"/>
      <c r="E57" s="9"/>
      <c r="F57" s="23"/>
      <c r="G57" s="58"/>
      <c r="L57" s="1"/>
      <c r="M57" s="1"/>
      <c r="N57" s="1"/>
      <c r="O57" s="1"/>
      <c r="P57" s="1"/>
      <c r="Q57" s="1"/>
      <c r="R57" s="1"/>
    </row>
    <row r="58" spans="2:18" s="15" customFormat="1" x14ac:dyDescent="0.25">
      <c r="B58" s="41"/>
      <c r="C58" s="52" t="s">
        <v>15</v>
      </c>
      <c r="D58" s="18" t="s">
        <v>6</v>
      </c>
      <c r="E58" s="9">
        <v>26</v>
      </c>
      <c r="F58" s="23"/>
      <c r="G58" s="58">
        <f t="shared" si="0"/>
        <v>0</v>
      </c>
      <c r="L58" s="1"/>
      <c r="M58" s="1"/>
      <c r="N58" s="1"/>
      <c r="O58" s="1"/>
      <c r="P58" s="1"/>
      <c r="Q58" s="1"/>
      <c r="R58" s="1"/>
    </row>
    <row r="59" spans="2:18" s="15" customFormat="1" x14ac:dyDescent="0.25">
      <c r="B59" s="41"/>
      <c r="C59" s="52" t="s">
        <v>101</v>
      </c>
      <c r="D59" s="18" t="s">
        <v>6</v>
      </c>
      <c r="E59" s="9">
        <v>4</v>
      </c>
      <c r="F59" s="23"/>
      <c r="G59" s="58">
        <f t="shared" si="0"/>
        <v>0</v>
      </c>
      <c r="L59" s="1"/>
      <c r="M59" s="1"/>
      <c r="N59" s="1"/>
      <c r="O59" s="1"/>
      <c r="P59" s="1"/>
      <c r="Q59" s="1"/>
      <c r="R59" s="1"/>
    </row>
    <row r="60" spans="2:18" s="15" customFormat="1" x14ac:dyDescent="0.25">
      <c r="B60" s="41"/>
      <c r="C60" s="52" t="s">
        <v>100</v>
      </c>
      <c r="D60" s="18" t="s">
        <v>6</v>
      </c>
      <c r="E60" s="9">
        <v>5</v>
      </c>
      <c r="F60" s="23"/>
      <c r="G60" s="58">
        <f t="shared" si="0"/>
        <v>0</v>
      </c>
      <c r="L60" s="1"/>
      <c r="M60" s="1"/>
      <c r="N60" s="1"/>
      <c r="O60" s="1"/>
      <c r="P60" s="1"/>
      <c r="Q60" s="1"/>
      <c r="R60" s="1"/>
    </row>
    <row r="61" spans="2:18" s="15" customFormat="1" x14ac:dyDescent="0.25">
      <c r="B61" s="41" t="s">
        <v>76</v>
      </c>
      <c r="C61" s="15" t="s">
        <v>82</v>
      </c>
      <c r="D61" s="18" t="s">
        <v>6</v>
      </c>
      <c r="E61" s="9">
        <v>1</v>
      </c>
      <c r="F61" s="23"/>
      <c r="G61" s="58">
        <f t="shared" si="0"/>
        <v>0</v>
      </c>
      <c r="L61" s="1"/>
      <c r="M61" s="1"/>
      <c r="N61" s="1"/>
      <c r="O61" s="1"/>
      <c r="P61" s="1"/>
      <c r="Q61" s="1"/>
      <c r="R61" s="1"/>
    </row>
    <row r="62" spans="2:18" s="15" customFormat="1" x14ac:dyDescent="0.25">
      <c r="B62" s="41" t="s">
        <v>78</v>
      </c>
      <c r="C62" s="15" t="s">
        <v>77</v>
      </c>
      <c r="D62" s="18"/>
      <c r="E62" s="9"/>
      <c r="F62" s="23"/>
      <c r="G62" s="58"/>
      <c r="L62" s="1"/>
      <c r="M62" s="1"/>
      <c r="N62" s="1"/>
      <c r="O62" s="1"/>
      <c r="P62" s="1"/>
      <c r="Q62" s="1"/>
      <c r="R62" s="1"/>
    </row>
    <row r="63" spans="2:18" s="15" customFormat="1" x14ac:dyDescent="0.25">
      <c r="B63" s="41"/>
      <c r="C63" s="52" t="s">
        <v>102</v>
      </c>
      <c r="D63" s="18" t="s">
        <v>8</v>
      </c>
      <c r="E63" s="9">
        <v>27.5</v>
      </c>
      <c r="F63" s="23"/>
      <c r="G63" s="58">
        <f t="shared" si="0"/>
        <v>0</v>
      </c>
      <c r="L63" s="1"/>
      <c r="M63" s="1"/>
      <c r="N63" s="1"/>
      <c r="O63" s="1"/>
      <c r="P63" s="1"/>
      <c r="Q63" s="1"/>
      <c r="R63" s="1"/>
    </row>
    <row r="64" spans="2:18" s="15" customFormat="1" x14ac:dyDescent="0.25">
      <c r="B64" s="41"/>
      <c r="C64" s="52" t="s">
        <v>103</v>
      </c>
      <c r="D64" s="18" t="s">
        <v>8</v>
      </c>
      <c r="E64" s="9">
        <v>1.5</v>
      </c>
      <c r="F64" s="23"/>
      <c r="G64" s="58">
        <f t="shared" si="0"/>
        <v>0</v>
      </c>
      <c r="L64" s="1"/>
      <c r="M64" s="1"/>
      <c r="N64" s="1"/>
      <c r="O64" s="1"/>
      <c r="P64" s="1"/>
      <c r="Q64" s="1"/>
      <c r="R64" s="1"/>
    </row>
    <row r="65" spans="2:18" s="15" customFormat="1" x14ac:dyDescent="0.25">
      <c r="B65" s="41"/>
      <c r="C65" s="52" t="s">
        <v>104</v>
      </c>
      <c r="D65" s="18" t="s">
        <v>8</v>
      </c>
      <c r="E65" s="9">
        <v>6</v>
      </c>
      <c r="F65" s="23"/>
      <c r="G65" s="58">
        <f t="shared" si="0"/>
        <v>0</v>
      </c>
      <c r="L65" s="1"/>
      <c r="M65" s="1"/>
      <c r="N65" s="1"/>
      <c r="O65" s="1"/>
      <c r="P65" s="1"/>
      <c r="Q65" s="1"/>
      <c r="R65" s="1"/>
    </row>
    <row r="66" spans="2:18" s="15" customFormat="1" x14ac:dyDescent="0.25">
      <c r="B66" s="41" t="s">
        <v>83</v>
      </c>
      <c r="C66" s="15" t="s">
        <v>79</v>
      </c>
      <c r="D66" s="18" t="s">
        <v>8</v>
      </c>
      <c r="E66" s="9">
        <v>370</v>
      </c>
      <c r="F66" s="23"/>
      <c r="G66" s="58">
        <f t="shared" si="0"/>
        <v>0</v>
      </c>
    </row>
    <row r="67" spans="2:18" s="15" customFormat="1" x14ac:dyDescent="0.25">
      <c r="B67" s="41" t="s">
        <v>105</v>
      </c>
      <c r="C67" s="15" t="s">
        <v>80</v>
      </c>
      <c r="D67" s="18" t="s">
        <v>27</v>
      </c>
      <c r="E67" s="9">
        <v>30</v>
      </c>
      <c r="F67" s="23"/>
      <c r="G67" s="58">
        <f t="shared" si="0"/>
        <v>0</v>
      </c>
    </row>
    <row r="68" spans="2:18" s="15" customFormat="1" x14ac:dyDescent="0.25">
      <c r="B68" s="41" t="s">
        <v>106</v>
      </c>
      <c r="C68" s="15" t="s">
        <v>81</v>
      </c>
      <c r="D68" s="18" t="s">
        <v>27</v>
      </c>
      <c r="E68" s="9">
        <v>33</v>
      </c>
      <c r="F68" s="23"/>
      <c r="G68" s="58">
        <f t="shared" si="0"/>
        <v>0</v>
      </c>
    </row>
    <row r="69" spans="2:18" s="15" customFormat="1" x14ac:dyDescent="0.25">
      <c r="B69" s="41" t="s">
        <v>107</v>
      </c>
      <c r="C69" s="15" t="s">
        <v>84</v>
      </c>
      <c r="D69" s="18" t="s">
        <v>6</v>
      </c>
      <c r="E69" s="9">
        <v>2</v>
      </c>
      <c r="F69" s="23"/>
      <c r="G69" s="58">
        <f t="shared" si="0"/>
        <v>0</v>
      </c>
    </row>
    <row r="70" spans="2:18" s="15" customFormat="1" x14ac:dyDescent="0.25">
      <c r="B70" s="41" t="s">
        <v>108</v>
      </c>
      <c r="C70" s="15" t="s">
        <v>85</v>
      </c>
      <c r="D70" s="18" t="s">
        <v>6</v>
      </c>
      <c r="E70" s="9">
        <v>2</v>
      </c>
      <c r="F70" s="23"/>
      <c r="G70" s="58">
        <f t="shared" si="0"/>
        <v>0</v>
      </c>
    </row>
    <row r="71" spans="2:18" s="15" customFormat="1" x14ac:dyDescent="0.25">
      <c r="B71" s="41" t="s">
        <v>109</v>
      </c>
      <c r="C71" s="15" t="s">
        <v>86</v>
      </c>
      <c r="D71" s="21" t="s">
        <v>6</v>
      </c>
      <c r="E71" s="9">
        <v>4</v>
      </c>
      <c r="F71" s="24"/>
      <c r="G71" s="58">
        <f t="shared" si="0"/>
        <v>0</v>
      </c>
    </row>
    <row r="72" spans="2:18" s="15" customFormat="1" x14ac:dyDescent="0.25">
      <c r="B72" s="41"/>
      <c r="C72" s="19"/>
      <c r="D72" s="18"/>
      <c r="E72" s="9"/>
      <c r="F72" s="23"/>
      <c r="G72" s="58"/>
    </row>
    <row r="73" spans="2:18" s="15" customFormat="1" x14ac:dyDescent="0.25">
      <c r="B73" s="41" t="s">
        <v>113</v>
      </c>
      <c r="C73" s="14" t="s">
        <v>17</v>
      </c>
      <c r="D73" s="18"/>
      <c r="E73" s="9"/>
      <c r="F73" s="23"/>
      <c r="G73" s="58"/>
    </row>
    <row r="74" spans="2:18" s="15" customFormat="1" x14ac:dyDescent="0.25">
      <c r="B74" s="41" t="s">
        <v>114</v>
      </c>
      <c r="C74" s="20" t="s">
        <v>110</v>
      </c>
      <c r="D74" s="18" t="s">
        <v>6</v>
      </c>
      <c r="E74" s="9">
        <v>1</v>
      </c>
      <c r="F74" s="23"/>
      <c r="G74" s="58">
        <f t="shared" si="0"/>
        <v>0</v>
      </c>
    </row>
    <row r="75" spans="2:18" s="15" customFormat="1" x14ac:dyDescent="0.25">
      <c r="B75" s="41" t="s">
        <v>115</v>
      </c>
      <c r="C75" s="53" t="s">
        <v>111</v>
      </c>
      <c r="D75" s="18" t="s">
        <v>8</v>
      </c>
      <c r="E75" s="9">
        <v>5</v>
      </c>
      <c r="F75" s="23"/>
      <c r="G75" s="58">
        <f t="shared" si="0"/>
        <v>0</v>
      </c>
    </row>
    <row r="76" spans="2:18" s="15" customFormat="1" x14ac:dyDescent="0.25">
      <c r="B76" s="41" t="s">
        <v>116</v>
      </c>
      <c r="C76" s="13" t="s">
        <v>112</v>
      </c>
      <c r="D76" s="18" t="s">
        <v>7</v>
      </c>
      <c r="E76" s="9">
        <v>1</v>
      </c>
      <c r="F76" s="23"/>
      <c r="G76" s="58">
        <f t="shared" si="0"/>
        <v>0</v>
      </c>
    </row>
    <row r="77" spans="2:18" s="15" customFormat="1" x14ac:dyDescent="0.25">
      <c r="B77" s="41"/>
      <c r="C77" s="13"/>
      <c r="D77" s="18"/>
      <c r="E77" s="9"/>
      <c r="F77" s="23"/>
      <c r="G77" s="58"/>
    </row>
    <row r="78" spans="2:18" s="15" customFormat="1" x14ac:dyDescent="0.25">
      <c r="B78" s="42" t="s">
        <v>117</v>
      </c>
      <c r="C78" s="14" t="s">
        <v>18</v>
      </c>
      <c r="D78" s="18"/>
      <c r="E78" s="9"/>
      <c r="F78" s="23"/>
      <c r="G78" s="58"/>
    </row>
    <row r="79" spans="2:18" s="15" customFormat="1" x14ac:dyDescent="0.25">
      <c r="B79" s="41" t="s">
        <v>118</v>
      </c>
      <c r="C79" s="13" t="s">
        <v>19</v>
      </c>
      <c r="D79" s="18" t="s">
        <v>8</v>
      </c>
      <c r="E79" s="9">
        <f>3*17+1*28</f>
        <v>79</v>
      </c>
      <c r="F79" s="23"/>
      <c r="G79" s="58">
        <f t="shared" si="0"/>
        <v>0</v>
      </c>
    </row>
    <row r="80" spans="2:18" s="15" customFormat="1" x14ac:dyDescent="0.25">
      <c r="B80" s="41" t="s">
        <v>119</v>
      </c>
      <c r="C80" s="13" t="s">
        <v>20</v>
      </c>
      <c r="D80" s="18" t="s">
        <v>6</v>
      </c>
      <c r="E80" s="9">
        <v>1</v>
      </c>
      <c r="F80" s="23"/>
      <c r="G80" s="58">
        <f t="shared" ref="G80:G143" si="1">E80*F80</f>
        <v>0</v>
      </c>
    </row>
    <row r="81" spans="2:7" s="15" customFormat="1" x14ac:dyDescent="0.25">
      <c r="B81" s="41" t="s">
        <v>120</v>
      </c>
      <c r="C81" s="13" t="s">
        <v>121</v>
      </c>
      <c r="D81" s="18" t="s">
        <v>6</v>
      </c>
      <c r="E81" s="9">
        <v>1</v>
      </c>
      <c r="F81" s="23"/>
      <c r="G81" s="58">
        <f t="shared" si="1"/>
        <v>0</v>
      </c>
    </row>
    <row r="82" spans="2:7" s="15" customFormat="1" x14ac:dyDescent="0.25">
      <c r="B82" s="41" t="s">
        <v>122</v>
      </c>
      <c r="C82" s="13" t="s">
        <v>42</v>
      </c>
      <c r="D82" s="18" t="s">
        <v>7</v>
      </c>
      <c r="E82" s="9">
        <v>1</v>
      </c>
      <c r="F82" s="23"/>
      <c r="G82" s="58">
        <f t="shared" si="1"/>
        <v>0</v>
      </c>
    </row>
    <row r="83" spans="2:7" s="15" customFormat="1" x14ac:dyDescent="0.25">
      <c r="B83" s="41"/>
      <c r="C83" s="13"/>
      <c r="D83" s="18"/>
      <c r="E83" s="9"/>
      <c r="F83" s="23"/>
      <c r="G83" s="58"/>
    </row>
    <row r="84" spans="2:7" s="15" customFormat="1" x14ac:dyDescent="0.25">
      <c r="B84" s="42" t="s">
        <v>123</v>
      </c>
      <c r="C84" s="50" t="s">
        <v>43</v>
      </c>
      <c r="D84" s="18" t="s">
        <v>7</v>
      </c>
      <c r="E84" s="9">
        <v>1</v>
      </c>
      <c r="F84" s="23"/>
      <c r="G84" s="58">
        <f t="shared" si="1"/>
        <v>0</v>
      </c>
    </row>
    <row r="85" spans="2:7" s="15" customFormat="1" x14ac:dyDescent="0.25">
      <c r="B85" s="42"/>
      <c r="C85" s="50"/>
      <c r="D85" s="18"/>
      <c r="E85" s="9"/>
      <c r="F85" s="23"/>
      <c r="G85" s="58"/>
    </row>
    <row r="86" spans="2:7" s="15" customFormat="1" x14ac:dyDescent="0.25">
      <c r="B86" s="42" t="s">
        <v>124</v>
      </c>
      <c r="C86" s="50" t="s">
        <v>45</v>
      </c>
      <c r="D86" s="18" t="s">
        <v>7</v>
      </c>
      <c r="E86" s="9">
        <v>1</v>
      </c>
      <c r="F86" s="23"/>
      <c r="G86" s="58">
        <f t="shared" si="1"/>
        <v>0</v>
      </c>
    </row>
    <row r="87" spans="2:7" s="15" customFormat="1" x14ac:dyDescent="0.25">
      <c r="B87" s="41"/>
      <c r="C87" s="53"/>
      <c r="D87" s="18"/>
      <c r="E87" s="9"/>
      <c r="F87" s="23"/>
      <c r="G87" s="58"/>
    </row>
    <row r="88" spans="2:7" s="15" customFormat="1" x14ac:dyDescent="0.25">
      <c r="B88" s="42" t="s">
        <v>125</v>
      </c>
      <c r="C88" s="50" t="s">
        <v>44</v>
      </c>
      <c r="D88" s="18" t="s">
        <v>7</v>
      </c>
      <c r="E88" s="9">
        <v>1</v>
      </c>
      <c r="F88" s="23"/>
      <c r="G88" s="58">
        <f t="shared" si="1"/>
        <v>0</v>
      </c>
    </row>
    <row r="89" spans="2:7" s="15" customFormat="1" x14ac:dyDescent="0.25">
      <c r="B89" s="41"/>
      <c r="C89" s="7"/>
      <c r="D89" s="8"/>
      <c r="E89" s="9"/>
      <c r="F89" s="9"/>
      <c r="G89" s="58"/>
    </row>
    <row r="90" spans="2:7" s="15" customFormat="1" ht="15.75" x14ac:dyDescent="0.25">
      <c r="B90" s="77" t="s">
        <v>87</v>
      </c>
      <c r="C90" s="73" t="s">
        <v>24</v>
      </c>
      <c r="D90" s="34"/>
      <c r="E90" s="35"/>
      <c r="F90" s="35"/>
      <c r="G90" s="58"/>
    </row>
    <row r="91" spans="2:7" s="15" customFormat="1" x14ac:dyDescent="0.25">
      <c r="B91" s="42"/>
      <c r="C91" s="10"/>
      <c r="D91" s="22"/>
      <c r="E91" s="9"/>
      <c r="F91" s="9"/>
      <c r="G91" s="58"/>
    </row>
    <row r="92" spans="2:7" s="15" customFormat="1" x14ac:dyDescent="0.25">
      <c r="B92" s="42" t="s">
        <v>126</v>
      </c>
      <c r="C92" s="25" t="s">
        <v>137</v>
      </c>
      <c r="D92" s="21"/>
      <c r="E92" s="9"/>
      <c r="F92" s="9"/>
      <c r="G92" s="58"/>
    </row>
    <row r="93" spans="2:7" s="15" customFormat="1" x14ac:dyDescent="0.25">
      <c r="B93" s="41"/>
      <c r="C93" s="26" t="s">
        <v>25</v>
      </c>
      <c r="D93" s="21" t="s">
        <v>6</v>
      </c>
      <c r="E93" s="9">
        <v>2</v>
      </c>
      <c r="F93" s="24"/>
      <c r="G93" s="58">
        <f t="shared" si="1"/>
        <v>0</v>
      </c>
    </row>
    <row r="94" spans="2:7" s="15" customFormat="1" x14ac:dyDescent="0.25">
      <c r="B94" s="41"/>
      <c r="C94" s="26" t="s">
        <v>26</v>
      </c>
      <c r="D94" s="21" t="s">
        <v>6</v>
      </c>
      <c r="E94" s="9">
        <v>4</v>
      </c>
      <c r="F94" s="24"/>
      <c r="G94" s="58">
        <f t="shared" si="1"/>
        <v>0</v>
      </c>
    </row>
    <row r="95" spans="2:7" s="15" customFormat="1" x14ac:dyDescent="0.25">
      <c r="B95" s="41"/>
      <c r="C95" s="26"/>
      <c r="D95" s="21"/>
      <c r="E95" s="9"/>
      <c r="F95" s="24"/>
      <c r="G95" s="58"/>
    </row>
    <row r="96" spans="2:7" s="15" customFormat="1" x14ac:dyDescent="0.25">
      <c r="B96" s="41" t="s">
        <v>128</v>
      </c>
      <c r="C96" s="25" t="s">
        <v>127</v>
      </c>
      <c r="D96" s="21" t="s">
        <v>8</v>
      </c>
      <c r="E96" s="9">
        <v>51</v>
      </c>
      <c r="F96" s="24"/>
      <c r="G96" s="58">
        <f t="shared" si="1"/>
        <v>0</v>
      </c>
    </row>
    <row r="97" spans="2:7" s="15" customFormat="1" x14ac:dyDescent="0.25">
      <c r="B97" s="41"/>
      <c r="C97" s="25"/>
      <c r="D97" s="21"/>
      <c r="E97" s="9"/>
      <c r="F97" s="24"/>
      <c r="G97" s="58"/>
    </row>
    <row r="98" spans="2:7" s="15" customFormat="1" x14ac:dyDescent="0.25">
      <c r="B98" s="41" t="s">
        <v>129</v>
      </c>
      <c r="C98" s="25" t="s">
        <v>138</v>
      </c>
      <c r="D98" s="21" t="s">
        <v>6</v>
      </c>
      <c r="E98" s="9">
        <v>10</v>
      </c>
      <c r="F98" s="24"/>
      <c r="G98" s="58">
        <f t="shared" si="1"/>
        <v>0</v>
      </c>
    </row>
    <row r="99" spans="2:7" s="15" customFormat="1" x14ac:dyDescent="0.25">
      <c r="B99" s="41"/>
      <c r="C99" s="28"/>
      <c r="D99" s="21"/>
      <c r="E99" s="9"/>
      <c r="F99" s="24"/>
      <c r="G99" s="58"/>
    </row>
    <row r="100" spans="2:7" s="15" customFormat="1" x14ac:dyDescent="0.25">
      <c r="B100" s="41" t="s">
        <v>130</v>
      </c>
      <c r="C100" s="25" t="s">
        <v>144</v>
      </c>
      <c r="D100" s="21"/>
      <c r="E100" s="9"/>
      <c r="F100" s="24"/>
      <c r="G100" s="58"/>
    </row>
    <row r="101" spans="2:7" s="15" customFormat="1" x14ac:dyDescent="0.25">
      <c r="B101" s="41" t="s">
        <v>139</v>
      </c>
      <c r="C101" s="27" t="s">
        <v>142</v>
      </c>
      <c r="D101" s="21" t="s">
        <v>35</v>
      </c>
      <c r="E101" s="9"/>
      <c r="F101" s="24"/>
      <c r="G101" s="58"/>
    </row>
    <row r="102" spans="2:7" s="15" customFormat="1" x14ac:dyDescent="0.25">
      <c r="B102" s="41" t="s">
        <v>139</v>
      </c>
      <c r="C102" s="27" t="s">
        <v>143</v>
      </c>
      <c r="D102" s="21" t="s">
        <v>2</v>
      </c>
      <c r="E102" s="9">
        <v>0</v>
      </c>
      <c r="F102" s="24"/>
      <c r="G102" s="58">
        <f t="shared" si="1"/>
        <v>0</v>
      </c>
    </row>
    <row r="103" spans="2:7" s="15" customFormat="1" x14ac:dyDescent="0.25">
      <c r="B103" s="41" t="s">
        <v>140</v>
      </c>
      <c r="C103" s="27" t="s">
        <v>141</v>
      </c>
      <c r="D103" s="21" t="s">
        <v>2</v>
      </c>
      <c r="E103" s="9">
        <v>0</v>
      </c>
      <c r="F103" s="24"/>
      <c r="G103" s="58">
        <f t="shared" si="1"/>
        <v>0</v>
      </c>
    </row>
    <row r="104" spans="2:7" s="15" customFormat="1" x14ac:dyDescent="0.25">
      <c r="B104" s="41"/>
      <c r="C104" s="27"/>
      <c r="D104" s="21"/>
      <c r="E104" s="9"/>
      <c r="F104" s="24"/>
      <c r="G104" s="58"/>
    </row>
    <row r="105" spans="2:7" s="15" customFormat="1" x14ac:dyDescent="0.25">
      <c r="B105" s="41" t="s">
        <v>131</v>
      </c>
      <c r="C105" s="25" t="s">
        <v>145</v>
      </c>
      <c r="D105" s="21"/>
      <c r="E105" s="9"/>
      <c r="F105" s="24"/>
      <c r="G105" s="58"/>
    </row>
    <row r="106" spans="2:7" s="15" customFormat="1" x14ac:dyDescent="0.25">
      <c r="B106" s="41" t="s">
        <v>149</v>
      </c>
      <c r="C106" s="27" t="s">
        <v>146</v>
      </c>
      <c r="D106" s="21" t="s">
        <v>27</v>
      </c>
      <c r="E106" s="9">
        <v>50</v>
      </c>
      <c r="F106" s="24"/>
      <c r="G106" s="58">
        <f t="shared" si="1"/>
        <v>0</v>
      </c>
    </row>
    <row r="107" spans="2:7" s="15" customFormat="1" x14ac:dyDescent="0.25">
      <c r="B107" s="41" t="s">
        <v>150</v>
      </c>
      <c r="C107" s="27" t="s">
        <v>147</v>
      </c>
      <c r="D107" s="21" t="s">
        <v>2</v>
      </c>
      <c r="E107" s="9">
        <v>950</v>
      </c>
      <c r="F107" s="24"/>
      <c r="G107" s="58">
        <f t="shared" si="1"/>
        <v>0</v>
      </c>
    </row>
    <row r="108" spans="2:7" s="15" customFormat="1" x14ac:dyDescent="0.25">
      <c r="B108" s="41" t="s">
        <v>151</v>
      </c>
      <c r="C108" s="27" t="s">
        <v>148</v>
      </c>
      <c r="D108" s="21" t="s">
        <v>2</v>
      </c>
      <c r="E108" s="9">
        <v>950</v>
      </c>
      <c r="F108" s="24"/>
      <c r="G108" s="58">
        <f t="shared" si="1"/>
        <v>0</v>
      </c>
    </row>
    <row r="109" spans="2:7" s="15" customFormat="1" x14ac:dyDescent="0.25">
      <c r="B109" s="41"/>
      <c r="C109" s="27"/>
      <c r="D109" s="21"/>
      <c r="E109" s="9"/>
      <c r="F109" s="24"/>
      <c r="G109" s="58"/>
    </row>
    <row r="110" spans="2:7" s="15" customFormat="1" x14ac:dyDescent="0.25">
      <c r="B110" s="42" t="s">
        <v>132</v>
      </c>
      <c r="C110" s="25" t="s">
        <v>46</v>
      </c>
      <c r="D110" s="21" t="s">
        <v>7</v>
      </c>
      <c r="E110" s="9">
        <v>1</v>
      </c>
      <c r="F110" s="24"/>
      <c r="G110" s="58">
        <f t="shared" si="1"/>
        <v>0</v>
      </c>
    </row>
    <row r="111" spans="2:7" s="15" customFormat="1" x14ac:dyDescent="0.25">
      <c r="B111" s="41"/>
      <c r="C111" s="27"/>
      <c r="D111" s="21"/>
      <c r="E111" s="9"/>
      <c r="F111" s="24"/>
      <c r="G111" s="58"/>
    </row>
    <row r="112" spans="2:7" s="15" customFormat="1" x14ac:dyDescent="0.25">
      <c r="B112" s="41" t="s">
        <v>133</v>
      </c>
      <c r="C112" s="25" t="s">
        <v>154</v>
      </c>
      <c r="D112" s="21"/>
      <c r="E112" s="9"/>
      <c r="F112" s="24"/>
      <c r="G112" s="58"/>
    </row>
    <row r="113" spans="2:7" s="15" customFormat="1" x14ac:dyDescent="0.25">
      <c r="B113" s="41" t="s">
        <v>153</v>
      </c>
      <c r="C113" s="27" t="s">
        <v>28</v>
      </c>
      <c r="D113" s="21" t="s">
        <v>8</v>
      </c>
      <c r="E113" s="9">
        <v>105</v>
      </c>
      <c r="F113" s="24"/>
      <c r="G113" s="58">
        <f t="shared" si="1"/>
        <v>0</v>
      </c>
    </row>
    <row r="114" spans="2:7" s="15" customFormat="1" x14ac:dyDescent="0.25">
      <c r="B114" s="41" t="s">
        <v>152</v>
      </c>
      <c r="C114" s="27" t="s">
        <v>29</v>
      </c>
      <c r="D114" s="21" t="s">
        <v>8</v>
      </c>
      <c r="E114" s="9">
        <v>60</v>
      </c>
      <c r="F114" s="24"/>
      <c r="G114" s="58">
        <f t="shared" si="1"/>
        <v>0</v>
      </c>
    </row>
    <row r="115" spans="2:7" s="15" customFormat="1" x14ac:dyDescent="0.25">
      <c r="B115" s="41"/>
      <c r="C115" s="27"/>
      <c r="D115" s="21"/>
      <c r="E115" s="9"/>
      <c r="F115" s="24"/>
      <c r="G115" s="58"/>
    </row>
    <row r="116" spans="2:7" s="15" customFormat="1" x14ac:dyDescent="0.25">
      <c r="B116" s="41" t="s">
        <v>134</v>
      </c>
      <c r="C116" s="25" t="s">
        <v>30</v>
      </c>
      <c r="D116" s="21"/>
      <c r="E116" s="9"/>
      <c r="F116" s="24"/>
      <c r="G116" s="58"/>
    </row>
    <row r="117" spans="2:7" s="15" customFormat="1" x14ac:dyDescent="0.25">
      <c r="B117" s="41"/>
      <c r="C117" s="27" t="s">
        <v>31</v>
      </c>
      <c r="D117" s="21" t="s">
        <v>7</v>
      </c>
      <c r="E117" s="9">
        <v>0.5</v>
      </c>
      <c r="F117" s="24"/>
      <c r="G117" s="58">
        <f t="shared" si="1"/>
        <v>0</v>
      </c>
    </row>
    <row r="118" spans="2:7" s="15" customFormat="1" x14ac:dyDescent="0.25">
      <c r="B118" s="41"/>
      <c r="C118" s="27" t="s">
        <v>32</v>
      </c>
      <c r="D118" s="21" t="s">
        <v>7</v>
      </c>
      <c r="E118" s="9">
        <v>0.5</v>
      </c>
      <c r="F118" s="24"/>
      <c r="G118" s="58">
        <f t="shared" si="1"/>
        <v>0</v>
      </c>
    </row>
    <row r="119" spans="2:7" s="15" customFormat="1" x14ac:dyDescent="0.25">
      <c r="B119" s="41"/>
      <c r="C119" s="27"/>
      <c r="D119" s="21"/>
      <c r="E119" s="9"/>
      <c r="F119" s="24"/>
      <c r="G119" s="58"/>
    </row>
    <row r="120" spans="2:7" s="15" customFormat="1" x14ac:dyDescent="0.25">
      <c r="B120" s="41" t="s">
        <v>135</v>
      </c>
      <c r="C120" s="25" t="s">
        <v>190</v>
      </c>
      <c r="D120" s="21" t="s">
        <v>2</v>
      </c>
      <c r="E120" s="9">
        <v>1220</v>
      </c>
      <c r="F120" s="24"/>
      <c r="G120" s="58">
        <f t="shared" si="1"/>
        <v>0</v>
      </c>
    </row>
    <row r="121" spans="2:7" s="15" customFormat="1" x14ac:dyDescent="0.25">
      <c r="B121" s="41" t="s">
        <v>189</v>
      </c>
      <c r="C121" s="25" t="s">
        <v>136</v>
      </c>
      <c r="D121" s="21" t="s">
        <v>7</v>
      </c>
      <c r="E121" s="9">
        <v>1</v>
      </c>
      <c r="F121" s="24"/>
      <c r="G121" s="58">
        <f t="shared" si="1"/>
        <v>0</v>
      </c>
    </row>
    <row r="122" spans="2:7" s="15" customFormat="1" x14ac:dyDescent="0.25">
      <c r="B122" s="41"/>
      <c r="C122" s="27"/>
      <c r="D122" s="21"/>
      <c r="E122" s="9"/>
      <c r="F122" s="24"/>
      <c r="G122" s="58"/>
    </row>
    <row r="123" spans="2:7" s="15" customFormat="1" x14ac:dyDescent="0.25">
      <c r="B123" s="41"/>
      <c r="C123" s="26"/>
      <c r="D123" s="21"/>
      <c r="E123" s="11"/>
      <c r="F123" s="24"/>
      <c r="G123" s="58"/>
    </row>
    <row r="124" spans="2:7" s="15" customFormat="1" ht="15.75" x14ac:dyDescent="0.25">
      <c r="B124" s="77" t="s">
        <v>88</v>
      </c>
      <c r="C124" s="73" t="s">
        <v>182</v>
      </c>
      <c r="D124" s="74"/>
      <c r="E124" s="75"/>
      <c r="F124" s="76"/>
      <c r="G124" s="58">
        <f t="shared" si="1"/>
        <v>0</v>
      </c>
    </row>
    <row r="125" spans="2:7" s="15" customFormat="1" x14ac:dyDescent="0.25">
      <c r="B125" s="41" t="s">
        <v>155</v>
      </c>
      <c r="C125" s="25" t="s">
        <v>171</v>
      </c>
      <c r="D125" s="21" t="s">
        <v>7</v>
      </c>
      <c r="E125" s="11">
        <v>1</v>
      </c>
      <c r="F125" s="24"/>
      <c r="G125" s="58">
        <f t="shared" si="1"/>
        <v>0</v>
      </c>
    </row>
    <row r="126" spans="2:7" s="15" customFormat="1" x14ac:dyDescent="0.25">
      <c r="B126" s="41" t="s">
        <v>156</v>
      </c>
      <c r="C126" s="25" t="s">
        <v>172</v>
      </c>
      <c r="D126" s="21" t="s">
        <v>27</v>
      </c>
      <c r="E126" s="11">
        <f>20*0.5</f>
        <v>10</v>
      </c>
      <c r="F126" s="24"/>
      <c r="G126" s="58">
        <f t="shared" si="1"/>
        <v>0</v>
      </c>
    </row>
    <row r="127" spans="2:7" s="15" customFormat="1" x14ac:dyDescent="0.25">
      <c r="B127" s="41" t="s">
        <v>157</v>
      </c>
      <c r="C127" s="25" t="s">
        <v>173</v>
      </c>
      <c r="D127" s="21"/>
      <c r="E127" s="11"/>
      <c r="F127" s="24"/>
      <c r="G127" s="58"/>
    </row>
    <row r="128" spans="2:7" s="15" customFormat="1" x14ac:dyDescent="0.25">
      <c r="B128" s="41"/>
      <c r="C128" s="32" t="s">
        <v>178</v>
      </c>
      <c r="D128" s="21" t="s">
        <v>27</v>
      </c>
      <c r="E128" s="11">
        <f>20*0.2</f>
        <v>4</v>
      </c>
      <c r="F128" s="24"/>
      <c r="G128" s="58">
        <f t="shared" si="1"/>
        <v>0</v>
      </c>
    </row>
    <row r="129" spans="2:18" s="15" customFormat="1" x14ac:dyDescent="0.25">
      <c r="B129" s="41"/>
      <c r="C129" s="32" t="s">
        <v>179</v>
      </c>
      <c r="D129" s="21" t="s">
        <v>10</v>
      </c>
      <c r="E129" s="11">
        <f>5*E128</f>
        <v>20</v>
      </c>
      <c r="F129" s="24"/>
      <c r="G129" s="58">
        <f t="shared" si="1"/>
        <v>0</v>
      </c>
    </row>
    <row r="130" spans="2:18" s="15" customFormat="1" x14ac:dyDescent="0.25">
      <c r="B130" s="41"/>
      <c r="C130" s="32" t="s">
        <v>180</v>
      </c>
      <c r="D130" s="21" t="s">
        <v>10</v>
      </c>
      <c r="E130" s="11">
        <f>80*E128</f>
        <v>320</v>
      </c>
      <c r="F130" s="24"/>
      <c r="G130" s="58">
        <f t="shared" si="1"/>
        <v>0</v>
      </c>
    </row>
    <row r="131" spans="2:18" s="15" customFormat="1" x14ac:dyDescent="0.25">
      <c r="B131" s="41" t="s">
        <v>176</v>
      </c>
      <c r="C131" s="25" t="s">
        <v>174</v>
      </c>
      <c r="D131" s="21"/>
      <c r="E131" s="11"/>
      <c r="F131" s="24"/>
      <c r="G131" s="58"/>
    </row>
    <row r="132" spans="2:18" s="15" customFormat="1" x14ac:dyDescent="0.25">
      <c r="B132" s="41"/>
      <c r="C132" s="32" t="s">
        <v>178</v>
      </c>
      <c r="D132" s="21" t="s">
        <v>27</v>
      </c>
      <c r="E132" s="11">
        <f>21*0.2*1</f>
        <v>4.2</v>
      </c>
      <c r="F132" s="24"/>
      <c r="G132" s="58">
        <f t="shared" si="1"/>
        <v>0</v>
      </c>
    </row>
    <row r="133" spans="2:18" s="15" customFormat="1" x14ac:dyDescent="0.25">
      <c r="B133" s="41"/>
      <c r="C133" s="32" t="s">
        <v>181</v>
      </c>
      <c r="D133" s="21" t="s">
        <v>2</v>
      </c>
      <c r="E133" s="11">
        <f>21*1*2</f>
        <v>42</v>
      </c>
      <c r="F133" s="24"/>
      <c r="G133" s="58">
        <f t="shared" si="1"/>
        <v>0</v>
      </c>
    </row>
    <row r="134" spans="2:18" s="15" customFormat="1" x14ac:dyDescent="0.25">
      <c r="B134" s="41"/>
      <c r="C134" s="32" t="s">
        <v>179</v>
      </c>
      <c r="D134" s="21" t="s">
        <v>10</v>
      </c>
      <c r="E134" s="11">
        <f>100*E132</f>
        <v>420</v>
      </c>
      <c r="F134" s="24"/>
      <c r="G134" s="58">
        <f t="shared" si="1"/>
        <v>0</v>
      </c>
    </row>
    <row r="135" spans="2:18" s="15" customFormat="1" x14ac:dyDescent="0.25">
      <c r="B135" s="41" t="s">
        <v>177</v>
      </c>
      <c r="C135" s="25" t="s">
        <v>175</v>
      </c>
      <c r="D135" s="21" t="s">
        <v>7</v>
      </c>
      <c r="E135" s="11">
        <v>1</v>
      </c>
      <c r="F135" s="24"/>
      <c r="G135" s="58">
        <f t="shared" si="1"/>
        <v>0</v>
      </c>
    </row>
    <row r="136" spans="2:18" s="15" customFormat="1" x14ac:dyDescent="0.25">
      <c r="B136" s="41"/>
      <c r="C136" s="25"/>
      <c r="D136" s="21"/>
      <c r="E136" s="11"/>
      <c r="F136" s="24"/>
      <c r="G136" s="58"/>
    </row>
    <row r="137" spans="2:18" s="15" customFormat="1" ht="15.75" x14ac:dyDescent="0.25">
      <c r="B137" s="77" t="s">
        <v>89</v>
      </c>
      <c r="C137" s="73" t="s">
        <v>33</v>
      </c>
      <c r="D137" s="74"/>
      <c r="E137" s="75"/>
      <c r="F137" s="76"/>
      <c r="G137" s="58"/>
    </row>
    <row r="138" spans="2:18" s="15" customFormat="1" x14ac:dyDescent="0.25">
      <c r="B138" s="41" t="s">
        <v>168</v>
      </c>
      <c r="C138" s="25" t="s">
        <v>164</v>
      </c>
      <c r="D138" s="21"/>
      <c r="E138" s="11"/>
      <c r="F138" s="24"/>
      <c r="G138" s="58"/>
    </row>
    <row r="139" spans="2:18" s="15" customFormat="1" x14ac:dyDescent="0.25">
      <c r="B139" s="41"/>
      <c r="C139" s="54" t="s">
        <v>34</v>
      </c>
      <c r="D139" s="21" t="s">
        <v>27</v>
      </c>
      <c r="E139" s="11">
        <f>0.3*E140</f>
        <v>51</v>
      </c>
      <c r="F139" s="24"/>
      <c r="G139" s="58">
        <f t="shared" si="1"/>
        <v>0</v>
      </c>
    </row>
    <row r="140" spans="2:18" s="15" customFormat="1" x14ac:dyDescent="0.25">
      <c r="B140" s="41" t="s">
        <v>169</v>
      </c>
      <c r="C140" s="25" t="s">
        <v>36</v>
      </c>
      <c r="D140" s="21" t="s">
        <v>2</v>
      </c>
      <c r="E140" s="11">
        <v>170</v>
      </c>
      <c r="F140" s="24"/>
      <c r="G140" s="58">
        <f t="shared" si="1"/>
        <v>0</v>
      </c>
    </row>
    <row r="141" spans="2:18" s="15" customFormat="1" x14ac:dyDescent="0.25">
      <c r="B141" s="41" t="s">
        <v>170</v>
      </c>
      <c r="C141" s="25" t="s">
        <v>37</v>
      </c>
      <c r="D141" s="21" t="s">
        <v>7</v>
      </c>
      <c r="E141" s="11">
        <v>1</v>
      </c>
      <c r="F141" s="24"/>
      <c r="G141" s="58">
        <f t="shared" si="1"/>
        <v>0</v>
      </c>
    </row>
    <row r="142" spans="2:18" s="15" customFormat="1" x14ac:dyDescent="0.25">
      <c r="B142" s="41"/>
      <c r="C142" s="25"/>
      <c r="D142" s="21"/>
      <c r="E142" s="11"/>
      <c r="F142" s="24"/>
      <c r="G142" s="58"/>
    </row>
    <row r="143" spans="2:18" s="15" customFormat="1" x14ac:dyDescent="0.25">
      <c r="B143" s="41"/>
      <c r="C143" s="25"/>
      <c r="D143" s="21"/>
      <c r="E143" s="11"/>
      <c r="F143" s="24"/>
      <c r="G143" s="58"/>
    </row>
    <row r="144" spans="2:18" s="15" customFormat="1" ht="15.75" x14ac:dyDescent="0.25">
      <c r="B144" s="77" t="s">
        <v>90</v>
      </c>
      <c r="C144" s="78" t="s">
        <v>9</v>
      </c>
      <c r="D144" s="39" t="s">
        <v>7</v>
      </c>
      <c r="E144" s="40">
        <v>1</v>
      </c>
      <c r="F144" s="67"/>
      <c r="G144" s="58">
        <f t="shared" ref="G144" si="2">E144*F144</f>
        <v>0</v>
      </c>
      <c r="N144" s="1"/>
      <c r="O144" s="1"/>
      <c r="P144" s="1"/>
      <c r="Q144" s="1"/>
      <c r="R144" s="1"/>
    </row>
    <row r="145" spans="2:18" s="15" customFormat="1" ht="13.5" thickBot="1" x14ac:dyDescent="0.3">
      <c r="B145" s="43"/>
      <c r="C145" s="62"/>
      <c r="D145" s="63"/>
      <c r="E145" s="64"/>
      <c r="F145" s="68"/>
      <c r="G145" s="59"/>
      <c r="N145" s="1"/>
      <c r="O145" s="1"/>
      <c r="P145" s="1"/>
      <c r="Q145" s="1"/>
      <c r="R145" s="1"/>
    </row>
    <row r="146" spans="2:18" s="15" customFormat="1" ht="15" customHeight="1" x14ac:dyDescent="0.25">
      <c r="B146" s="153" t="s">
        <v>3</v>
      </c>
      <c r="C146" s="154"/>
      <c r="D146" s="154"/>
      <c r="E146" s="154"/>
      <c r="F146" s="154"/>
      <c r="G146" s="82">
        <f>SUM(G12:G145)</f>
        <v>0</v>
      </c>
      <c r="N146" s="1"/>
      <c r="O146" s="1"/>
      <c r="P146" s="1"/>
      <c r="Q146" s="1"/>
      <c r="R146" s="1"/>
    </row>
    <row r="147" spans="2:18" s="15" customFormat="1" ht="15" customHeight="1" x14ac:dyDescent="0.25">
      <c r="B147" s="155" t="s">
        <v>158</v>
      </c>
      <c r="C147" s="156"/>
      <c r="D147" s="156"/>
      <c r="E147" s="156"/>
      <c r="F147" s="156"/>
      <c r="G147" s="60">
        <f>G146*0.2</f>
        <v>0</v>
      </c>
      <c r="N147" s="1"/>
      <c r="O147" s="1"/>
      <c r="P147" s="1"/>
      <c r="Q147" s="1"/>
      <c r="R147" s="1"/>
    </row>
    <row r="148" spans="2:18" s="15" customFormat="1" ht="15" customHeight="1" thickBot="1" x14ac:dyDescent="0.3">
      <c r="B148" s="143" t="s">
        <v>3</v>
      </c>
      <c r="C148" s="144"/>
      <c r="D148" s="144"/>
      <c r="E148" s="144"/>
      <c r="F148" s="144"/>
      <c r="G148" s="61">
        <f>G147+G146</f>
        <v>0</v>
      </c>
      <c r="N148" s="1"/>
      <c r="O148" s="1"/>
      <c r="P148" s="1"/>
      <c r="Q148" s="1"/>
      <c r="R148" s="1"/>
    </row>
    <row r="149" spans="2:18" s="15" customFormat="1" x14ac:dyDescent="0.25">
      <c r="B149" s="33"/>
      <c r="C149" s="16"/>
      <c r="D149" s="30"/>
      <c r="E149" s="17"/>
      <c r="F149" s="17"/>
      <c r="G149" s="17"/>
      <c r="N149" s="1"/>
      <c r="O149" s="1"/>
      <c r="P149" s="1"/>
      <c r="Q149" s="1"/>
      <c r="R149" s="1"/>
    </row>
    <row r="150" spans="2:18" s="15" customFormat="1" x14ac:dyDescent="0.25">
      <c r="B150" s="33"/>
      <c r="C150" s="16"/>
      <c r="D150" s="30"/>
      <c r="E150" s="17"/>
    </row>
    <row r="151" spans="2:18" s="15" customFormat="1" x14ac:dyDescent="0.25">
      <c r="B151" s="33"/>
      <c r="C151" s="16"/>
      <c r="D151" s="30"/>
      <c r="E151" s="17"/>
    </row>
    <row r="152" spans="2:18" s="15" customFormat="1" x14ac:dyDescent="0.25">
      <c r="B152" s="33"/>
      <c r="C152" s="16"/>
      <c r="D152" s="30"/>
      <c r="E152" s="17"/>
    </row>
    <row r="153" spans="2:18" x14ac:dyDescent="0.25">
      <c r="C153" s="16"/>
      <c r="D153" s="30"/>
      <c r="E153" s="17"/>
      <c r="F153" s="15"/>
      <c r="G153" s="15"/>
      <c r="I153" s="15"/>
      <c r="J153" s="15"/>
      <c r="K153" s="15"/>
    </row>
    <row r="154" spans="2:18" x14ac:dyDescent="0.25">
      <c r="C154" s="16"/>
      <c r="D154" s="30"/>
      <c r="E154" s="17"/>
      <c r="F154" s="15"/>
      <c r="G154" s="15"/>
      <c r="I154" s="15"/>
      <c r="J154" s="15"/>
      <c r="K154" s="15"/>
    </row>
    <row r="155" spans="2:18" x14ac:dyDescent="0.25">
      <c r="C155" s="16"/>
      <c r="D155" s="30"/>
      <c r="E155" s="17"/>
      <c r="F155" s="15"/>
      <c r="G155" s="15"/>
      <c r="I155" s="15"/>
      <c r="J155" s="15"/>
      <c r="K155" s="15"/>
    </row>
    <row r="156" spans="2:18" x14ac:dyDescent="0.25">
      <c r="C156" s="16"/>
      <c r="D156" s="30"/>
      <c r="E156" s="17"/>
      <c r="F156" s="15"/>
      <c r="G156" s="15"/>
      <c r="I156" s="15"/>
      <c r="J156" s="15"/>
      <c r="K156" s="15"/>
    </row>
    <row r="157" spans="2:18" x14ac:dyDescent="0.25">
      <c r="C157" s="16"/>
      <c r="D157" s="30"/>
      <c r="E157" s="17"/>
      <c r="F157" s="15"/>
      <c r="G157" s="15"/>
      <c r="I157" s="15"/>
      <c r="J157" s="15"/>
      <c r="K157" s="15"/>
    </row>
    <row r="158" spans="2:18" x14ac:dyDescent="0.25">
      <c r="C158" s="16"/>
      <c r="D158" s="30"/>
      <c r="E158" s="17"/>
      <c r="F158" s="15"/>
      <c r="G158" s="15"/>
      <c r="I158" s="15"/>
      <c r="J158" s="15"/>
      <c r="K158" s="15"/>
    </row>
    <row r="159" spans="2:18" x14ac:dyDescent="0.25">
      <c r="C159" s="16"/>
      <c r="D159" s="30"/>
      <c r="E159" s="17"/>
      <c r="F159" s="15"/>
      <c r="G159" s="15"/>
      <c r="I159" s="15"/>
      <c r="J159" s="15"/>
      <c r="K159" s="15"/>
    </row>
    <row r="160" spans="2:18" x14ac:dyDescent="0.25">
      <c r="C160" s="16"/>
      <c r="D160" s="30"/>
      <c r="E160" s="17"/>
      <c r="F160" s="15"/>
      <c r="G160" s="15"/>
      <c r="I160" s="15"/>
      <c r="J160" s="15"/>
      <c r="K160" s="15"/>
    </row>
    <row r="161" spans="3:11" x14ac:dyDescent="0.25">
      <c r="C161" s="16"/>
      <c r="D161" s="30"/>
      <c r="E161" s="17"/>
      <c r="F161" s="15"/>
      <c r="G161" s="15"/>
      <c r="I161" s="15"/>
      <c r="J161" s="15"/>
      <c r="K161" s="15"/>
    </row>
    <row r="162" spans="3:11" x14ac:dyDescent="0.25">
      <c r="C162" s="16"/>
      <c r="D162" s="30"/>
      <c r="E162" s="17"/>
      <c r="F162" s="15"/>
      <c r="G162" s="15"/>
      <c r="I162" s="15"/>
      <c r="J162" s="15"/>
      <c r="K162" s="15"/>
    </row>
    <row r="163" spans="3:11" x14ac:dyDescent="0.25">
      <c r="C163" s="16"/>
      <c r="D163" s="30"/>
      <c r="E163" s="17"/>
      <c r="F163" s="15"/>
      <c r="G163" s="15"/>
      <c r="I163" s="15"/>
      <c r="J163" s="15"/>
      <c r="K163" s="15"/>
    </row>
    <row r="164" spans="3:11" x14ac:dyDescent="0.25">
      <c r="C164" s="16"/>
      <c r="D164" s="30"/>
      <c r="E164" s="17"/>
      <c r="F164" s="15"/>
      <c r="G164" s="15"/>
      <c r="I164" s="15"/>
      <c r="J164" s="15"/>
      <c r="K164" s="15"/>
    </row>
    <row r="165" spans="3:11" x14ac:dyDescent="0.25">
      <c r="C165" s="16"/>
      <c r="D165" s="30"/>
      <c r="E165" s="17"/>
      <c r="F165" s="15"/>
      <c r="G165" s="15"/>
      <c r="I165" s="15"/>
      <c r="J165" s="15"/>
      <c r="K165" s="15"/>
    </row>
    <row r="166" spans="3:11" x14ac:dyDescent="0.25">
      <c r="C166" s="16"/>
      <c r="D166" s="30"/>
      <c r="E166" s="17"/>
      <c r="F166" s="15"/>
      <c r="G166" s="15"/>
      <c r="I166" s="15"/>
      <c r="J166" s="15"/>
      <c r="K166" s="15"/>
    </row>
  </sheetData>
  <mergeCells count="7">
    <mergeCell ref="B148:F148"/>
    <mergeCell ref="B7:G7"/>
    <mergeCell ref="B3:G3"/>
    <mergeCell ref="B4:G4"/>
    <mergeCell ref="B5:G5"/>
    <mergeCell ref="B146:F146"/>
    <mergeCell ref="B147:F147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300" verticalDpi="300" r:id="rId1"/>
  <headerFooter>
    <oddHeader>&amp;LCEA LETI -Construction d'un bâtiment de stockage et logistique des salles blanches&amp;RDPGF
Lot VRD</oddHeader>
    <oddFooter>&amp;LTPF Ingenierie&amp;C        RG.FB-BEY240021-DCE.DPGF-00-02/2026&amp;RPage &amp;P/&amp;N</oddFooter>
  </headerFooter>
  <rowBreaks count="1" manualBreakCount="1">
    <brk id="8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1A11-9844-4352-A17B-45E9B61FA194}">
  <sheetPr>
    <pageSetUpPr fitToPage="1"/>
  </sheetPr>
  <dimension ref="A1:N56"/>
  <sheetViews>
    <sheetView view="pageBreakPreview" zoomScale="85" zoomScaleNormal="85" zoomScaleSheetLayoutView="85" workbookViewId="0">
      <selection activeCell="F24" sqref="F24"/>
    </sheetView>
  </sheetViews>
  <sheetFormatPr baseColWidth="10" defaultColWidth="11.42578125" defaultRowHeight="12.75" x14ac:dyDescent="0.25"/>
  <cols>
    <col min="1" max="1" width="7.7109375" style="33" customWidth="1"/>
    <col min="2" max="2" width="56.5703125" style="6" customWidth="1"/>
    <col min="3" max="3" width="46.7109375" style="12" customWidth="1"/>
    <col min="4" max="4" width="6.140625" style="15" customWidth="1"/>
    <col min="5" max="16384" width="11.42578125" style="1"/>
  </cols>
  <sheetData>
    <row r="1" spans="1:14" ht="38.25" x14ac:dyDescent="0.25">
      <c r="A1" s="120" t="s">
        <v>187</v>
      </c>
      <c r="B1" s="120" t="s">
        <v>0</v>
      </c>
      <c r="C1" s="121" t="s">
        <v>188</v>
      </c>
      <c r="E1" s="15"/>
      <c r="F1" s="15"/>
      <c r="G1" s="15"/>
    </row>
    <row r="2" spans="1:14" x14ac:dyDescent="0.25">
      <c r="A2" s="84"/>
      <c r="B2" s="85"/>
      <c r="C2" s="86"/>
      <c r="E2" s="15"/>
      <c r="F2" s="15"/>
      <c r="G2" s="15"/>
    </row>
    <row r="3" spans="1:14" s="15" customFormat="1" ht="15.75" x14ac:dyDescent="0.25">
      <c r="A3" s="87" t="s">
        <v>60</v>
      </c>
      <c r="B3" s="79" t="s">
        <v>11</v>
      </c>
      <c r="C3" s="88"/>
      <c r="H3" s="1"/>
      <c r="I3" s="1"/>
      <c r="J3" s="1"/>
      <c r="K3" s="1"/>
      <c r="L3" s="1"/>
      <c r="M3" s="1"/>
      <c r="N3" s="1"/>
    </row>
    <row r="4" spans="1:14" s="15" customFormat="1" x14ac:dyDescent="0.25">
      <c r="A4" s="89"/>
      <c r="B4" s="50"/>
      <c r="C4" s="90"/>
      <c r="H4" s="1"/>
      <c r="I4" s="1"/>
      <c r="J4" s="1"/>
      <c r="K4" s="1"/>
      <c r="L4" s="1"/>
      <c r="M4" s="1"/>
      <c r="N4" s="1"/>
    </row>
    <row r="5" spans="1:14" s="15" customFormat="1" x14ac:dyDescent="0.25">
      <c r="A5" s="91" t="s">
        <v>65</v>
      </c>
      <c r="B5" s="29" t="s">
        <v>94</v>
      </c>
      <c r="C5" s="90"/>
      <c r="H5" s="1"/>
      <c r="I5" s="1"/>
      <c r="J5" s="1"/>
      <c r="K5" s="1"/>
      <c r="L5" s="1"/>
      <c r="M5" s="1"/>
      <c r="N5" s="1"/>
    </row>
    <row r="6" spans="1:14" s="15" customFormat="1" x14ac:dyDescent="0.25">
      <c r="A6" s="89" t="s">
        <v>66</v>
      </c>
      <c r="B6" s="51" t="s">
        <v>67</v>
      </c>
      <c r="C6" s="90"/>
      <c r="H6" s="1"/>
      <c r="I6" s="1"/>
      <c r="J6" s="1"/>
      <c r="K6" s="1"/>
      <c r="L6" s="1"/>
      <c r="M6" s="1"/>
      <c r="N6" s="1"/>
    </row>
    <row r="7" spans="1:14" s="15" customFormat="1" x14ac:dyDescent="0.25">
      <c r="A7" s="89"/>
      <c r="B7" s="13"/>
      <c r="C7" s="90"/>
      <c r="H7" s="1"/>
      <c r="I7" s="1"/>
      <c r="J7" s="1"/>
      <c r="K7" s="1"/>
      <c r="L7" s="1"/>
      <c r="M7" s="1"/>
      <c r="N7" s="1"/>
    </row>
    <row r="8" spans="1:14" s="15" customFormat="1" x14ac:dyDescent="0.25">
      <c r="A8" s="91" t="s">
        <v>71</v>
      </c>
      <c r="B8" s="14" t="s">
        <v>13</v>
      </c>
      <c r="C8" s="90"/>
      <c r="H8" s="1"/>
      <c r="I8" s="1"/>
      <c r="J8" s="1"/>
      <c r="K8" s="1"/>
      <c r="L8" s="1"/>
      <c r="M8" s="1"/>
      <c r="N8" s="1"/>
    </row>
    <row r="9" spans="1:14" s="15" customFormat="1" x14ac:dyDescent="0.25">
      <c r="A9" s="89" t="s">
        <v>73</v>
      </c>
      <c r="B9" s="13" t="s">
        <v>40</v>
      </c>
      <c r="C9" s="90"/>
      <c r="H9" s="1"/>
      <c r="I9" s="1"/>
      <c r="J9" s="1"/>
      <c r="K9" s="1"/>
      <c r="L9" s="1"/>
      <c r="M9" s="1"/>
      <c r="N9" s="1"/>
    </row>
    <row r="10" spans="1:14" s="15" customFormat="1" x14ac:dyDescent="0.25">
      <c r="A10" s="89" t="s">
        <v>166</v>
      </c>
      <c r="B10" s="13" t="s">
        <v>167</v>
      </c>
      <c r="C10" s="90"/>
      <c r="H10" s="1"/>
      <c r="I10" s="1"/>
      <c r="J10" s="1"/>
      <c r="K10" s="1"/>
      <c r="L10" s="1"/>
      <c r="M10" s="1"/>
      <c r="N10" s="1"/>
    </row>
    <row r="11" spans="1:14" s="15" customFormat="1" x14ac:dyDescent="0.25">
      <c r="A11" s="89"/>
      <c r="B11" s="13"/>
      <c r="C11" s="90"/>
      <c r="H11" s="1"/>
      <c r="I11" s="1"/>
      <c r="J11" s="1"/>
      <c r="K11" s="1"/>
      <c r="L11" s="1"/>
      <c r="M11" s="1"/>
      <c r="N11" s="1"/>
    </row>
    <row r="12" spans="1:14" s="15" customFormat="1" x14ac:dyDescent="0.25">
      <c r="A12" s="91" t="s">
        <v>74</v>
      </c>
      <c r="B12" s="14" t="s">
        <v>16</v>
      </c>
      <c r="C12" s="90"/>
      <c r="H12" s="1"/>
      <c r="I12" s="1"/>
      <c r="J12" s="1"/>
      <c r="K12" s="1"/>
      <c r="L12" s="1"/>
      <c r="M12" s="1"/>
      <c r="N12" s="1"/>
    </row>
    <row r="13" spans="1:14" s="15" customFormat="1" x14ac:dyDescent="0.25">
      <c r="A13" s="89" t="s">
        <v>76</v>
      </c>
      <c r="B13" s="15" t="s">
        <v>82</v>
      </c>
      <c r="C13" s="90"/>
      <c r="H13" s="1"/>
      <c r="I13" s="1"/>
      <c r="J13" s="1"/>
      <c r="K13" s="1"/>
      <c r="L13" s="1"/>
      <c r="M13" s="1"/>
      <c r="N13" s="1"/>
    </row>
    <row r="14" spans="1:14" s="15" customFormat="1" x14ac:dyDescent="0.25">
      <c r="A14" s="89" t="s">
        <v>78</v>
      </c>
      <c r="B14" s="15" t="s">
        <v>77</v>
      </c>
      <c r="C14" s="90"/>
      <c r="H14" s="1"/>
      <c r="I14" s="1"/>
      <c r="J14" s="1"/>
      <c r="K14" s="1"/>
      <c r="L14" s="1"/>
      <c r="M14" s="1"/>
      <c r="N14" s="1"/>
    </row>
    <row r="15" spans="1:14" s="15" customFormat="1" x14ac:dyDescent="0.25">
      <c r="A15" s="89" t="s">
        <v>83</v>
      </c>
      <c r="B15" s="15" t="s">
        <v>79</v>
      </c>
      <c r="C15" s="90"/>
    </row>
    <row r="16" spans="1:14" s="15" customFormat="1" x14ac:dyDescent="0.25">
      <c r="A16" s="89" t="s">
        <v>106</v>
      </c>
      <c r="B16" s="15" t="s">
        <v>81</v>
      </c>
      <c r="C16" s="90"/>
    </row>
    <row r="17" spans="1:3" s="15" customFormat="1" x14ac:dyDescent="0.25">
      <c r="A17" s="89" t="s">
        <v>107</v>
      </c>
      <c r="B17" s="15" t="s">
        <v>84</v>
      </c>
      <c r="C17" s="90"/>
    </row>
    <row r="18" spans="1:3" s="15" customFormat="1" x14ac:dyDescent="0.25">
      <c r="A18" s="89" t="s">
        <v>109</v>
      </c>
      <c r="B18" s="15" t="s">
        <v>86</v>
      </c>
      <c r="C18" s="92"/>
    </row>
    <row r="19" spans="1:3" s="15" customFormat="1" x14ac:dyDescent="0.25">
      <c r="A19" s="89"/>
      <c r="B19" s="19"/>
      <c r="C19" s="90"/>
    </row>
    <row r="20" spans="1:3" s="15" customFormat="1" x14ac:dyDescent="0.25">
      <c r="A20" s="89" t="s">
        <v>113</v>
      </c>
      <c r="B20" s="14" t="s">
        <v>17</v>
      </c>
      <c r="C20" s="90"/>
    </row>
    <row r="21" spans="1:3" s="15" customFormat="1" x14ac:dyDescent="0.25">
      <c r="A21" s="89" t="s">
        <v>115</v>
      </c>
      <c r="B21" s="53" t="s">
        <v>111</v>
      </c>
      <c r="C21" s="90"/>
    </row>
    <row r="22" spans="1:3" s="15" customFormat="1" x14ac:dyDescent="0.25">
      <c r="A22" s="89"/>
      <c r="B22" s="13"/>
      <c r="C22" s="90"/>
    </row>
    <row r="23" spans="1:3" s="15" customFormat="1" x14ac:dyDescent="0.25">
      <c r="A23" s="91" t="s">
        <v>117</v>
      </c>
      <c r="B23" s="14" t="s">
        <v>18</v>
      </c>
      <c r="C23" s="90"/>
    </row>
    <row r="24" spans="1:3" s="15" customFormat="1" x14ac:dyDescent="0.25">
      <c r="A24" s="89" t="s">
        <v>118</v>
      </c>
      <c r="B24" s="13" t="s">
        <v>19</v>
      </c>
      <c r="C24" s="90"/>
    </row>
    <row r="25" spans="1:3" s="15" customFormat="1" x14ac:dyDescent="0.25">
      <c r="A25" s="89"/>
      <c r="B25" s="13"/>
      <c r="C25" s="90"/>
    </row>
    <row r="26" spans="1:3" s="15" customFormat="1" ht="15.75" x14ac:dyDescent="0.25">
      <c r="A26" s="87" t="s">
        <v>87</v>
      </c>
      <c r="B26" s="73" t="s">
        <v>24</v>
      </c>
      <c r="C26" s="34"/>
    </row>
    <row r="27" spans="1:3" s="15" customFormat="1" x14ac:dyDescent="0.25">
      <c r="A27" s="91"/>
      <c r="B27" s="10"/>
      <c r="C27" s="8"/>
    </row>
    <row r="28" spans="1:3" s="15" customFormat="1" x14ac:dyDescent="0.25">
      <c r="A28" s="89" t="s">
        <v>130</v>
      </c>
      <c r="B28" s="25" t="s">
        <v>144</v>
      </c>
      <c r="C28" s="92"/>
    </row>
    <row r="29" spans="1:3" s="15" customFormat="1" x14ac:dyDescent="0.25">
      <c r="A29" s="89" t="s">
        <v>139</v>
      </c>
      <c r="B29" s="27" t="s">
        <v>142</v>
      </c>
      <c r="C29" s="92"/>
    </row>
    <row r="30" spans="1:3" s="15" customFormat="1" x14ac:dyDescent="0.25">
      <c r="A30" s="89" t="s">
        <v>140</v>
      </c>
      <c r="B30" s="27" t="s">
        <v>141</v>
      </c>
      <c r="C30" s="92"/>
    </row>
    <row r="31" spans="1:3" s="15" customFormat="1" x14ac:dyDescent="0.25">
      <c r="A31" s="89"/>
      <c r="B31" s="27"/>
      <c r="C31" s="92"/>
    </row>
    <row r="32" spans="1:3" s="15" customFormat="1" x14ac:dyDescent="0.25">
      <c r="A32" s="89" t="s">
        <v>131</v>
      </c>
      <c r="B32" s="25" t="s">
        <v>145</v>
      </c>
      <c r="C32" s="92"/>
    </row>
    <row r="33" spans="1:14" s="15" customFormat="1" x14ac:dyDescent="0.25">
      <c r="A33" s="89" t="s">
        <v>149</v>
      </c>
      <c r="B33" s="27" t="s">
        <v>146</v>
      </c>
      <c r="C33" s="92"/>
    </row>
    <row r="34" spans="1:14" s="15" customFormat="1" x14ac:dyDescent="0.25">
      <c r="A34" s="89" t="s">
        <v>151</v>
      </c>
      <c r="B34" s="27" t="s">
        <v>148</v>
      </c>
      <c r="C34" s="92"/>
    </row>
    <row r="35" spans="1:14" s="15" customFormat="1" x14ac:dyDescent="0.25">
      <c r="A35" s="89"/>
      <c r="B35" s="27"/>
      <c r="C35" s="92"/>
      <c r="D35" s="118"/>
    </row>
    <row r="36" spans="1:14" s="15" customFormat="1" ht="15.75" x14ac:dyDescent="0.25">
      <c r="A36" s="87" t="s">
        <v>88</v>
      </c>
      <c r="B36" s="73" t="s">
        <v>182</v>
      </c>
      <c r="C36" s="93"/>
    </row>
    <row r="37" spans="1:14" s="15" customFormat="1" x14ac:dyDescent="0.25">
      <c r="A37" s="89"/>
      <c r="B37" s="25"/>
      <c r="C37" s="92"/>
    </row>
    <row r="38" spans="1:14" s="15" customFormat="1" ht="15.75" x14ac:dyDescent="0.25">
      <c r="A38" s="87" t="s">
        <v>89</v>
      </c>
      <c r="B38" s="73" t="s">
        <v>33</v>
      </c>
      <c r="C38" s="93"/>
    </row>
    <row r="39" spans="1:14" s="15" customFormat="1" x14ac:dyDescent="0.25">
      <c r="A39" s="94"/>
      <c r="B39" s="95"/>
      <c r="C39" s="96"/>
      <c r="J39" s="1"/>
      <c r="K39" s="1"/>
      <c r="L39" s="1"/>
      <c r="M39" s="1"/>
      <c r="N39" s="1"/>
    </row>
    <row r="40" spans="1:14" s="15" customFormat="1" x14ac:dyDescent="0.25">
      <c r="A40" s="33"/>
      <c r="B40" s="16"/>
      <c r="C40" s="30"/>
      <c r="J40" s="1"/>
      <c r="K40" s="1"/>
      <c r="L40" s="1"/>
      <c r="M40" s="1"/>
      <c r="N40" s="1"/>
    </row>
    <row r="41" spans="1:14" s="15" customFormat="1" x14ac:dyDescent="0.25">
      <c r="A41" s="33"/>
      <c r="B41" s="16"/>
      <c r="C41" s="30"/>
    </row>
    <row r="42" spans="1:14" s="15" customFormat="1" x14ac:dyDescent="0.25">
      <c r="A42" s="33"/>
      <c r="B42" s="16"/>
      <c r="C42" s="30"/>
    </row>
    <row r="43" spans="1:14" x14ac:dyDescent="0.25">
      <c r="B43" s="16"/>
      <c r="C43" s="30"/>
      <c r="E43" s="15"/>
      <c r="F43" s="15"/>
      <c r="G43" s="15"/>
    </row>
    <row r="44" spans="1:14" x14ac:dyDescent="0.25">
      <c r="B44" s="16"/>
      <c r="C44" s="30"/>
      <c r="E44" s="15"/>
      <c r="F44" s="15"/>
      <c r="G44" s="15"/>
    </row>
    <row r="45" spans="1:14" x14ac:dyDescent="0.25">
      <c r="B45" s="16"/>
      <c r="C45" s="30"/>
      <c r="E45" s="15"/>
      <c r="F45" s="15"/>
      <c r="G45" s="15"/>
    </row>
    <row r="46" spans="1:14" x14ac:dyDescent="0.25">
      <c r="B46" s="16"/>
      <c r="C46" s="30"/>
      <c r="E46" s="15"/>
      <c r="F46" s="15"/>
      <c r="G46" s="15"/>
    </row>
    <row r="47" spans="1:14" x14ac:dyDescent="0.25">
      <c r="B47" s="16"/>
      <c r="C47" s="30"/>
      <c r="E47" s="15"/>
      <c r="F47" s="15"/>
      <c r="G47" s="15"/>
    </row>
    <row r="48" spans="1:14" x14ac:dyDescent="0.25">
      <c r="B48" s="16"/>
      <c r="C48" s="30"/>
      <c r="E48" s="15"/>
      <c r="F48" s="15"/>
      <c r="G48" s="15"/>
    </row>
    <row r="49" spans="2:7" x14ac:dyDescent="0.25">
      <c r="B49" s="16"/>
      <c r="C49" s="30"/>
      <c r="E49" s="15"/>
      <c r="F49" s="15"/>
      <c r="G49" s="15"/>
    </row>
    <row r="50" spans="2:7" x14ac:dyDescent="0.25">
      <c r="B50" s="16"/>
      <c r="C50" s="30"/>
      <c r="E50" s="15"/>
      <c r="F50" s="15"/>
      <c r="G50" s="15"/>
    </row>
    <row r="51" spans="2:7" x14ac:dyDescent="0.25">
      <c r="B51" s="16"/>
      <c r="C51" s="30"/>
      <c r="E51" s="15"/>
      <c r="F51" s="15"/>
      <c r="G51" s="15"/>
    </row>
    <row r="52" spans="2:7" x14ac:dyDescent="0.25">
      <c r="B52" s="16"/>
      <c r="C52" s="30"/>
      <c r="E52" s="15"/>
      <c r="F52" s="15"/>
      <c r="G52" s="15"/>
    </row>
    <row r="53" spans="2:7" x14ac:dyDescent="0.25">
      <c r="B53" s="16"/>
      <c r="C53" s="30"/>
      <c r="E53" s="15"/>
      <c r="F53" s="15"/>
      <c r="G53" s="15"/>
    </row>
    <row r="54" spans="2:7" x14ac:dyDescent="0.25">
      <c r="B54" s="16"/>
      <c r="C54" s="30"/>
      <c r="E54" s="15"/>
      <c r="F54" s="15"/>
      <c r="G54" s="15"/>
    </row>
    <row r="55" spans="2:7" x14ac:dyDescent="0.25">
      <c r="B55" s="16"/>
      <c r="C55" s="30"/>
      <c r="E55" s="15"/>
      <c r="F55" s="15"/>
      <c r="G55" s="15"/>
    </row>
    <row r="56" spans="2:7" x14ac:dyDescent="0.25">
      <c r="B56" s="16"/>
      <c r="C56" s="30"/>
      <c r="E56" s="15"/>
      <c r="F56" s="15"/>
      <c r="G56" s="15"/>
    </row>
  </sheetData>
  <pageMargins left="0.70866141732283472" right="0.70866141732283472" top="0.74803149606299213" bottom="0.74803149606299213" header="0.31496062992125984" footer="0.31496062992125984"/>
  <pageSetup paperSize="9" scale="74" fitToHeight="0" orientation="portrait" horizontalDpi="300" verticalDpi="300" r:id="rId1"/>
  <headerFooter>
    <oddHeader>&amp;LCEA LETI -Construction d'un bâtiment de stockage et logistique des salles blanches&amp;RDPGF
Lot VRD</oddHeader>
    <oddFooter>&amp;LTPF Ingenierie&amp;C        RG.FB-BEY240021-DCE.DPGF-00-02/2026&amp;RPage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F5941871FF3B4288BFE9450D918434" ma:contentTypeVersion="7" ma:contentTypeDescription="Crée un document." ma:contentTypeScope="" ma:versionID="e1ddc03d5f6ba9578373915276666fad">
  <xsd:schema xmlns:xsd="http://www.w3.org/2001/XMLSchema" xmlns:xs="http://www.w3.org/2001/XMLSchema" xmlns:p="http://schemas.microsoft.com/office/2006/metadata/properties" xmlns:ns2="fc1477b8-b917-4266-a8fe-7a637727afc0" targetNamespace="http://schemas.microsoft.com/office/2006/metadata/properties" ma:root="true" ma:fieldsID="c26de673fca630b3621466b161e630d4" ns2:_="">
    <xsd:import namespace="fc1477b8-b917-4266-a8fe-7a637727af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1477b8-b917-4266-a8fe-7a637727a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ed4ce8-88c8-4a86-95b7-18d5f8523d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1477b8-b917-4266-a8fe-7a637727afc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BB28CF-EFB4-4F7E-B6D8-C204B7019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1477b8-b917-4266-a8fe-7a637727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F625AA-4863-409D-A8B6-EC3BC9F99125}">
  <ds:schemaRefs>
    <ds:schemaRef ds:uri="http://schemas.microsoft.com/office/2006/metadata/properties"/>
    <ds:schemaRef ds:uri="http://schemas.microsoft.com/office/infopath/2007/PartnerControls"/>
    <ds:schemaRef ds:uri="fc1477b8-b917-4266-a8fe-7a637727afc0"/>
  </ds:schemaRefs>
</ds:datastoreItem>
</file>

<file path=customXml/itemProps3.xml><?xml version="1.0" encoding="utf-8"?>
<ds:datastoreItem xmlns:ds="http://schemas.openxmlformats.org/officeDocument/2006/customXml" ds:itemID="{3062DAEE-0BA9-4202-B323-87C72196DB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PG</vt:lpstr>
      <vt:lpstr>DPGF</vt:lpstr>
      <vt:lpstr>Matériel</vt:lpstr>
      <vt:lpstr>DPGF!Impression_des_titres</vt:lpstr>
      <vt:lpstr>DPGF!Zone_d_impression</vt:lpstr>
      <vt:lpstr>Matériel!Zone_d_impression</vt:lpstr>
      <vt:lpstr>PG!Zone_d_impression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2026-03-12T13:10:36Z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0x01010086F5941871FF3B4288BFE9450D918434</vt:lpwstr>
  </property>
  <property fmtid="{D5CDD505-2E9C-101B-9397-08002B2CF9AE}" pid="3" name="MediaServiceImageTags">
    <vt:lpwstr/>
  </property>
</Properties>
</file>